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410" windowHeight="9480"/>
  </bookViews>
  <sheets>
    <sheet name="таблица 1 ДОУ 2023" sheetId="15" r:id="rId1"/>
    <sheet name="таблица 1 ДОУ 2024" sheetId="16" r:id="rId2"/>
    <sheet name="таблица 1 ДОУ 2025" sheetId="18" r:id="rId3"/>
  </sheets>
  <definedNames>
    <definedName name="sub_11000" localSheetId="0">'таблица 1 ДОУ 2023'!$A$1</definedName>
    <definedName name="sub_11000" localSheetId="1">'таблица 1 ДОУ 2024'!$A$1</definedName>
    <definedName name="sub_11000" localSheetId="2">'таблица 1 ДОУ 2025'!$A$1</definedName>
    <definedName name="_xlnm.Print_Area" localSheetId="0">'таблица 1 ДОУ 2023'!$A$1:$Q$103</definedName>
    <definedName name="_xlnm.Print_Area" localSheetId="1">'таблица 1 ДОУ 2024'!$A$1:$Q$82</definedName>
    <definedName name="_xlnm.Print_Area" localSheetId="2">'таблица 1 ДОУ 2025'!$A$1:$Q$82</definedName>
  </definedNames>
  <calcPr calcId="145621"/>
</workbook>
</file>

<file path=xl/calcChain.xml><?xml version="1.0" encoding="utf-8"?>
<calcChain xmlns="http://schemas.openxmlformats.org/spreadsheetml/2006/main">
  <c r="X82" i="18" l="1"/>
  <c r="W82" i="18"/>
  <c r="W85" i="18" s="1"/>
  <c r="V82" i="18"/>
  <c r="U82" i="18"/>
  <c r="T82" i="18"/>
  <c r="S82" i="18"/>
  <c r="R82" i="18"/>
  <c r="O82" i="18"/>
  <c r="N82" i="18"/>
  <c r="M82" i="18"/>
  <c r="L82" i="18"/>
  <c r="J82" i="18"/>
  <c r="I82" i="18"/>
  <c r="H82" i="18"/>
  <c r="G82" i="18"/>
  <c r="E82" i="18"/>
  <c r="P81" i="18"/>
  <c r="K81" i="18"/>
  <c r="P80" i="18"/>
  <c r="K80" i="18"/>
  <c r="K79" i="18"/>
  <c r="Q79" i="18" s="1"/>
  <c r="F79" i="18" s="1"/>
  <c r="P78" i="18"/>
  <c r="K78" i="18"/>
  <c r="K77" i="18"/>
  <c r="Q77" i="18" s="1"/>
  <c r="F77" i="18" s="1"/>
  <c r="P76" i="18"/>
  <c r="K76" i="18"/>
  <c r="P75" i="18"/>
  <c r="K75" i="18"/>
  <c r="Q75" i="18" s="1"/>
  <c r="F75" i="18" s="1"/>
  <c r="K74" i="18"/>
  <c r="Q74" i="18" s="1"/>
  <c r="P73" i="18"/>
  <c r="K73" i="18"/>
  <c r="P72" i="18"/>
  <c r="Q72" i="18" s="1"/>
  <c r="F72" i="18" s="1"/>
  <c r="K72" i="18"/>
  <c r="P71" i="18"/>
  <c r="K71" i="18"/>
  <c r="P70" i="18"/>
  <c r="Q70" i="18" s="1"/>
  <c r="F70" i="18" s="1"/>
  <c r="K70" i="18"/>
  <c r="P69" i="18"/>
  <c r="K69" i="18"/>
  <c r="P68" i="18"/>
  <c r="Q68" i="18" s="1"/>
  <c r="F68" i="18" s="1"/>
  <c r="K68" i="18"/>
  <c r="P67" i="18"/>
  <c r="K67" i="18"/>
  <c r="P66" i="18"/>
  <c r="Q66" i="18" s="1"/>
  <c r="F66" i="18" s="1"/>
  <c r="K66" i="18"/>
  <c r="K65" i="18"/>
  <c r="Q65" i="18" s="1"/>
  <c r="F65" i="18" s="1"/>
  <c r="P64" i="18"/>
  <c r="K64" i="18"/>
  <c r="Q64" i="18" s="1"/>
  <c r="F64" i="18" s="1"/>
  <c r="P63" i="18"/>
  <c r="K63" i="18"/>
  <c r="P62" i="18"/>
  <c r="K62" i="18"/>
  <c r="Q62" i="18" s="1"/>
  <c r="F62" i="18" s="1"/>
  <c r="P61" i="18"/>
  <c r="K61" i="18"/>
  <c r="K60" i="18"/>
  <c r="Q60" i="18" s="1"/>
  <c r="F60" i="18" s="1"/>
  <c r="P59" i="18"/>
  <c r="K59" i="18"/>
  <c r="P58" i="18"/>
  <c r="K58" i="18"/>
  <c r="K57" i="18"/>
  <c r="Q57" i="18" s="1"/>
  <c r="F57" i="18" s="1"/>
  <c r="P56" i="18"/>
  <c r="Q56" i="18" s="1"/>
  <c r="F56" i="18" s="1"/>
  <c r="K56" i="18"/>
  <c r="K55" i="18"/>
  <c r="Q55" i="18" s="1"/>
  <c r="F55" i="18" s="1"/>
  <c r="P54" i="18"/>
  <c r="Q54" i="18" s="1"/>
  <c r="F54" i="18" s="1"/>
  <c r="K54" i="18"/>
  <c r="P53" i="18"/>
  <c r="K53" i="18"/>
  <c r="P52" i="18"/>
  <c r="Q52" i="18" s="1"/>
  <c r="F52" i="18" s="1"/>
  <c r="K52" i="18"/>
  <c r="P51" i="18"/>
  <c r="K51" i="18"/>
  <c r="P50" i="18"/>
  <c r="Q50" i="18" s="1"/>
  <c r="F50" i="18" s="1"/>
  <c r="K50" i="18"/>
  <c r="P49" i="18"/>
  <c r="K49" i="18"/>
  <c r="P48" i="18"/>
  <c r="Q48" i="18" s="1"/>
  <c r="F48" i="18" s="1"/>
  <c r="K48" i="18"/>
  <c r="P47" i="18"/>
  <c r="K47" i="18"/>
  <c r="P46" i="18"/>
  <c r="P82" i="18" s="1"/>
  <c r="K46" i="18"/>
  <c r="P45" i="18"/>
  <c r="O45" i="18"/>
  <c r="N45" i="18"/>
  <c r="N83" i="18" s="1"/>
  <c r="M45" i="18"/>
  <c r="L45" i="18"/>
  <c r="K45" i="18"/>
  <c r="J45" i="18"/>
  <c r="J83" i="18" s="1"/>
  <c r="I45" i="18"/>
  <c r="H45" i="18"/>
  <c r="G45" i="18"/>
  <c r="E45" i="18"/>
  <c r="Q44" i="18"/>
  <c r="F44" i="18" s="1"/>
  <c r="Q43" i="18"/>
  <c r="F43" i="18"/>
  <c r="Q42" i="18"/>
  <c r="F42" i="18" s="1"/>
  <c r="Q41" i="18"/>
  <c r="F41" i="18" s="1"/>
  <c r="Q40" i="18"/>
  <c r="F40" i="18" s="1"/>
  <c r="Q39" i="18"/>
  <c r="F39" i="18" s="1"/>
  <c r="Q38" i="18"/>
  <c r="F38" i="18" s="1"/>
  <c r="Q37" i="18"/>
  <c r="F37" i="18"/>
  <c r="Q36" i="18"/>
  <c r="F36" i="18" s="1"/>
  <c r="Q35" i="18"/>
  <c r="F35" i="18"/>
  <c r="Q34" i="18"/>
  <c r="F34" i="18" s="1"/>
  <c r="Q33" i="18"/>
  <c r="F33" i="18"/>
  <c r="Q32" i="18"/>
  <c r="F32" i="18" s="1"/>
  <c r="Q31" i="18"/>
  <c r="F31" i="18"/>
  <c r="Q30" i="18"/>
  <c r="F30" i="18" s="1"/>
  <c r="Q29" i="18"/>
  <c r="F29" i="18"/>
  <c r="Q28" i="18"/>
  <c r="F28" i="18" s="1"/>
  <c r="Q27" i="18"/>
  <c r="F27" i="18"/>
  <c r="Q26" i="18"/>
  <c r="F26" i="18" s="1"/>
  <c r="Q25" i="18"/>
  <c r="F25" i="18"/>
  <c r="Q24" i="18"/>
  <c r="F24" i="18" s="1"/>
  <c r="Q23" i="18"/>
  <c r="F23" i="18"/>
  <c r="Q22" i="18"/>
  <c r="F22" i="18" s="1"/>
  <c r="Q21" i="18"/>
  <c r="F21" i="18"/>
  <c r="Q20" i="18"/>
  <c r="F20" i="18" s="1"/>
  <c r="Q19" i="18"/>
  <c r="F19" i="18"/>
  <c r="Q18" i="18"/>
  <c r="F18" i="18" s="1"/>
  <c r="Q17" i="18"/>
  <c r="F17" i="18"/>
  <c r="Q16" i="18"/>
  <c r="F16" i="18" s="1"/>
  <c r="Q15" i="18"/>
  <c r="F15" i="18"/>
  <c r="Q14" i="18"/>
  <c r="F14" i="18" s="1"/>
  <c r="Q13" i="18"/>
  <c r="F13" i="18"/>
  <c r="Q12" i="18"/>
  <c r="F12" i="18" s="1"/>
  <c r="Q11" i="18"/>
  <c r="F11" i="18"/>
  <c r="Q10" i="18"/>
  <c r="F10" i="18" s="1"/>
  <c r="O85" i="18" l="1"/>
  <c r="Q80" i="18"/>
  <c r="F80" i="18" s="1"/>
  <c r="G85" i="18"/>
  <c r="Q61" i="18"/>
  <c r="F61" i="18" s="1"/>
  <c r="Q63" i="18"/>
  <c r="F63" i="18" s="1"/>
  <c r="H83" i="18"/>
  <c r="M83" i="18"/>
  <c r="Q59" i="18"/>
  <c r="F59" i="18" s="1"/>
  <c r="I83" i="18"/>
  <c r="Q45" i="18"/>
  <c r="Q81" i="18"/>
  <c r="F81" i="18" s="1"/>
  <c r="N85" i="18"/>
  <c r="O83" i="18"/>
  <c r="Q47" i="18"/>
  <c r="F47" i="18" s="1"/>
  <c r="Q49" i="18"/>
  <c r="F49" i="18" s="1"/>
  <c r="Q51" i="18"/>
  <c r="F51" i="18" s="1"/>
  <c r="Q53" i="18"/>
  <c r="F53" i="18" s="1"/>
  <c r="Q67" i="18"/>
  <c r="F67" i="18" s="1"/>
  <c r="Q69" i="18"/>
  <c r="F69" i="18" s="1"/>
  <c r="Q71" i="18"/>
  <c r="F71" i="18" s="1"/>
  <c r="Q73" i="18"/>
  <c r="F73" i="18" s="1"/>
  <c r="Q76" i="18"/>
  <c r="F76" i="18" s="1"/>
  <c r="J85" i="18"/>
  <c r="G83" i="18"/>
  <c r="I85" i="18"/>
  <c r="M85" i="18"/>
  <c r="K82" i="18"/>
  <c r="Q58" i="18"/>
  <c r="F58" i="18" s="1"/>
  <c r="Q78" i="18"/>
  <c r="F78" i="18" s="1"/>
  <c r="L83" i="18"/>
  <c r="K83" i="18"/>
  <c r="K85" i="18"/>
  <c r="P83" i="18"/>
  <c r="P85" i="18"/>
  <c r="F45" i="18"/>
  <c r="Q46" i="18"/>
  <c r="H85" i="18"/>
  <c r="L85" i="18"/>
  <c r="P50" i="16"/>
  <c r="F46" i="18" l="1"/>
  <c r="Q82" i="18"/>
  <c r="K79" i="16"/>
  <c r="Q79" i="16" s="1"/>
  <c r="F79" i="16" s="1"/>
  <c r="P69" i="16"/>
  <c r="K69" i="16"/>
  <c r="Q42" i="16"/>
  <c r="F42" i="16" s="1"/>
  <c r="Q33" i="16"/>
  <c r="F33" i="16" s="1"/>
  <c r="Q69" i="16" l="1"/>
  <c r="F69" i="16" s="1"/>
  <c r="Q83" i="18"/>
  <c r="Q85" i="18"/>
  <c r="P70" i="16"/>
  <c r="K70" i="16"/>
  <c r="Q34" i="16"/>
  <c r="F34" i="16"/>
  <c r="Q70" i="16" l="1"/>
  <c r="F70" i="16" s="1"/>
  <c r="K79" i="15"/>
  <c r="Q79" i="15" s="1"/>
  <c r="F79" i="15" s="1"/>
  <c r="Q32" i="15"/>
  <c r="F32" i="15" s="1"/>
  <c r="P56" i="16" l="1"/>
  <c r="K56" i="16"/>
  <c r="Q56" i="16" l="1"/>
  <c r="F56" i="16" s="1"/>
  <c r="Q19" i="16"/>
  <c r="F19" i="16" s="1"/>
  <c r="K70" i="15" l="1"/>
  <c r="Q70" i="15" s="1"/>
  <c r="F70" i="15" s="1"/>
  <c r="K74" i="16"/>
  <c r="Q74" i="16" s="1"/>
  <c r="Q23" i="15"/>
  <c r="F23" i="15" s="1"/>
  <c r="K66" i="15" l="1"/>
  <c r="Q66" i="15" s="1"/>
  <c r="F66" i="15" s="1"/>
  <c r="Q19" i="15"/>
  <c r="F19" i="15" s="1"/>
  <c r="P51" i="16" l="1"/>
  <c r="P49" i="16" l="1"/>
  <c r="K47" i="16" l="1"/>
  <c r="K48" i="16"/>
  <c r="K49" i="16"/>
  <c r="K50" i="16"/>
  <c r="Q50" i="16" s="1"/>
  <c r="F50" i="16" s="1"/>
  <c r="K51" i="16"/>
  <c r="K52" i="16"/>
  <c r="K53" i="16"/>
  <c r="K54" i="16"/>
  <c r="K55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71" i="16"/>
  <c r="K72" i="16"/>
  <c r="K73" i="16"/>
  <c r="K75" i="16"/>
  <c r="K76" i="16"/>
  <c r="K77" i="16"/>
  <c r="K78" i="16"/>
  <c r="K80" i="16"/>
  <c r="K81" i="16"/>
  <c r="K46" i="16"/>
  <c r="K58" i="15"/>
  <c r="K59" i="15"/>
  <c r="K60" i="15"/>
  <c r="K61" i="15"/>
  <c r="K62" i="15"/>
  <c r="K63" i="15"/>
  <c r="K64" i="15"/>
  <c r="K65" i="15"/>
  <c r="K67" i="15"/>
  <c r="K68" i="15"/>
  <c r="K69" i="15"/>
  <c r="K71" i="15"/>
  <c r="K72" i="15"/>
  <c r="K73" i="15"/>
  <c r="K74" i="15"/>
  <c r="K75" i="15"/>
  <c r="K76" i="15"/>
  <c r="K77" i="15"/>
  <c r="K78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K57" i="15"/>
  <c r="X82" i="16"/>
  <c r="W82" i="16"/>
  <c r="W85" i="16" s="1"/>
  <c r="V82" i="16"/>
  <c r="U82" i="16"/>
  <c r="T82" i="16"/>
  <c r="S82" i="16"/>
  <c r="R82" i="16"/>
  <c r="O82" i="16"/>
  <c r="N82" i="16"/>
  <c r="M82" i="16"/>
  <c r="L82" i="16"/>
  <c r="J82" i="16"/>
  <c r="I82" i="16"/>
  <c r="H82" i="16"/>
  <c r="G82" i="16"/>
  <c r="E82" i="16"/>
  <c r="P81" i="16"/>
  <c r="P80" i="16"/>
  <c r="P78" i="16"/>
  <c r="P76" i="16"/>
  <c r="P75" i="16"/>
  <c r="P73" i="16"/>
  <c r="P72" i="16"/>
  <c r="P71" i="16"/>
  <c r="P68" i="16"/>
  <c r="P67" i="16"/>
  <c r="P66" i="16"/>
  <c r="P64" i="16"/>
  <c r="P63" i="16"/>
  <c r="P62" i="16"/>
  <c r="P61" i="16"/>
  <c r="P59" i="16"/>
  <c r="P58" i="16"/>
  <c r="P54" i="16"/>
  <c r="P53" i="16"/>
  <c r="P52" i="16"/>
  <c r="P48" i="16"/>
  <c r="P47" i="16"/>
  <c r="P46" i="16"/>
  <c r="P45" i="16"/>
  <c r="O45" i="16"/>
  <c r="N45" i="16"/>
  <c r="M45" i="16"/>
  <c r="L45" i="16"/>
  <c r="K45" i="16"/>
  <c r="J45" i="16"/>
  <c r="I45" i="16"/>
  <c r="H45" i="16"/>
  <c r="G45" i="16"/>
  <c r="E45" i="16"/>
  <c r="Q44" i="16"/>
  <c r="F44" i="16" s="1"/>
  <c r="Q43" i="16"/>
  <c r="F43" i="16" s="1"/>
  <c r="Q41" i="16"/>
  <c r="F41" i="16" s="1"/>
  <c r="Q40" i="16"/>
  <c r="F40" i="16" s="1"/>
  <c r="Q39" i="16"/>
  <c r="F39" i="16" s="1"/>
  <c r="Q38" i="16"/>
  <c r="F38" i="16" s="1"/>
  <c r="Q37" i="16"/>
  <c r="F37" i="16" s="1"/>
  <c r="Q36" i="16"/>
  <c r="F36" i="16" s="1"/>
  <c r="Q35" i="16"/>
  <c r="F35" i="16" s="1"/>
  <c r="Q32" i="16"/>
  <c r="F32" i="16" s="1"/>
  <c r="Q31" i="16"/>
  <c r="F31" i="16" s="1"/>
  <c r="Q30" i="16"/>
  <c r="F30" i="16" s="1"/>
  <c r="Q29" i="16"/>
  <c r="F29" i="16" s="1"/>
  <c r="Q28" i="16"/>
  <c r="F28" i="16" s="1"/>
  <c r="Q27" i="16"/>
  <c r="F27" i="16" s="1"/>
  <c r="Q26" i="16"/>
  <c r="F26" i="16" s="1"/>
  <c r="Q25" i="16"/>
  <c r="F25" i="16" s="1"/>
  <c r="Q24" i="16"/>
  <c r="F24" i="16" s="1"/>
  <c r="Q23" i="16"/>
  <c r="F23" i="16" s="1"/>
  <c r="Q22" i="16"/>
  <c r="F22" i="16" s="1"/>
  <c r="Q21" i="16"/>
  <c r="F21" i="16" s="1"/>
  <c r="Q20" i="16"/>
  <c r="F20" i="16" s="1"/>
  <c r="Q18" i="16"/>
  <c r="F18" i="16" s="1"/>
  <c r="Q17" i="16"/>
  <c r="F17" i="16" s="1"/>
  <c r="Q16" i="16"/>
  <c r="F16" i="16" s="1"/>
  <c r="Q15" i="16"/>
  <c r="F15" i="16" s="1"/>
  <c r="Q14" i="16"/>
  <c r="F14" i="16" s="1"/>
  <c r="Q13" i="16"/>
  <c r="F13" i="16" s="1"/>
  <c r="Q12" i="16"/>
  <c r="F12" i="16" s="1"/>
  <c r="Q11" i="16"/>
  <c r="F11" i="16" s="1"/>
  <c r="Q10" i="16"/>
  <c r="Q80" i="16" l="1"/>
  <c r="F80" i="16" s="1"/>
  <c r="Q58" i="16"/>
  <c r="F58" i="16" s="1"/>
  <c r="Q47" i="16"/>
  <c r="F47" i="16" s="1"/>
  <c r="Q54" i="16"/>
  <c r="F54" i="16" s="1"/>
  <c r="Q76" i="16"/>
  <c r="F76" i="16" s="1"/>
  <c r="Q72" i="16"/>
  <c r="F72" i="16" s="1"/>
  <c r="Q53" i="16"/>
  <c r="F53" i="16" s="1"/>
  <c r="Q52" i="16"/>
  <c r="F52" i="16" s="1"/>
  <c r="Q60" i="16"/>
  <c r="F60" i="16" s="1"/>
  <c r="Q63" i="16"/>
  <c r="F63" i="16" s="1"/>
  <c r="Q64" i="16"/>
  <c r="F64" i="16" s="1"/>
  <c r="Q46" i="16"/>
  <c r="F46" i="16" s="1"/>
  <c r="Q81" i="16"/>
  <c r="F81" i="16" s="1"/>
  <c r="Q75" i="16"/>
  <c r="F75" i="16" s="1"/>
  <c r="Q62" i="16"/>
  <c r="F62" i="16" s="1"/>
  <c r="Q48" i="16"/>
  <c r="F48" i="16" s="1"/>
  <c r="M85" i="16"/>
  <c r="G85" i="16"/>
  <c r="I85" i="16"/>
  <c r="N85" i="16"/>
  <c r="Q71" i="16"/>
  <c r="F71" i="16" s="1"/>
  <c r="Q66" i="16"/>
  <c r="F66" i="16" s="1"/>
  <c r="I83" i="16"/>
  <c r="Q68" i="16"/>
  <c r="F68" i="16" s="1"/>
  <c r="Q57" i="16"/>
  <c r="F57" i="16" s="1"/>
  <c r="Q67" i="16"/>
  <c r="F67" i="16" s="1"/>
  <c r="Q78" i="16"/>
  <c r="F78" i="16" s="1"/>
  <c r="J85" i="16"/>
  <c r="O83" i="16"/>
  <c r="N83" i="16"/>
  <c r="Q59" i="16"/>
  <c r="F59" i="16" s="1"/>
  <c r="M83" i="16"/>
  <c r="Q77" i="16"/>
  <c r="F77" i="16" s="1"/>
  <c r="L85" i="16"/>
  <c r="O85" i="16"/>
  <c r="Q73" i="16"/>
  <c r="F73" i="16" s="1"/>
  <c r="Q65" i="16"/>
  <c r="F65" i="16" s="1"/>
  <c r="Q61" i="16"/>
  <c r="F61" i="16" s="1"/>
  <c r="Q55" i="16"/>
  <c r="F55" i="16" s="1"/>
  <c r="Q49" i="16"/>
  <c r="F49" i="16" s="1"/>
  <c r="J83" i="16"/>
  <c r="P82" i="16"/>
  <c r="P83" i="16" s="1"/>
  <c r="Q45" i="16"/>
  <c r="Q51" i="16"/>
  <c r="F51" i="16" s="1"/>
  <c r="G83" i="16"/>
  <c r="H85" i="16"/>
  <c r="K82" i="16"/>
  <c r="F10" i="16"/>
  <c r="F45" i="16" s="1"/>
  <c r="H83" i="16"/>
  <c r="L83" i="16"/>
  <c r="P59" i="15"/>
  <c r="P101" i="15"/>
  <c r="P100" i="15"/>
  <c r="P98" i="15"/>
  <c r="P94" i="15"/>
  <c r="P91" i="15"/>
  <c r="P90" i="15"/>
  <c r="P89" i="15"/>
  <c r="P88" i="15"/>
  <c r="P87" i="15"/>
  <c r="P86" i="15"/>
  <c r="P85" i="15"/>
  <c r="P84" i="15"/>
  <c r="P82" i="15"/>
  <c r="P81" i="15"/>
  <c r="P80" i="15"/>
  <c r="P74" i="15"/>
  <c r="P73" i="15"/>
  <c r="P71" i="15"/>
  <c r="P85" i="16" l="1"/>
  <c r="Q82" i="16"/>
  <c r="Q83" i="16" s="1"/>
  <c r="K83" i="16"/>
  <c r="K85" i="16"/>
  <c r="P67" i="15"/>
  <c r="P62" i="15"/>
  <c r="P58" i="15"/>
  <c r="Q85" i="16" l="1"/>
  <c r="X103" i="15" l="1"/>
  <c r="W103" i="15"/>
  <c r="W106" i="15" s="1"/>
  <c r="V103" i="15"/>
  <c r="U103" i="15"/>
  <c r="S103" i="15"/>
  <c r="R103" i="15"/>
  <c r="O103" i="15"/>
  <c r="N103" i="15"/>
  <c r="M103" i="15"/>
  <c r="I103" i="15"/>
  <c r="H103" i="15"/>
  <c r="G103" i="15"/>
  <c r="E103" i="15"/>
  <c r="Q102" i="15"/>
  <c r="F102" i="15" s="1"/>
  <c r="Q101" i="15"/>
  <c r="F101" i="15" s="1"/>
  <c r="Q97" i="15"/>
  <c r="F97" i="15" s="1"/>
  <c r="Q95" i="15"/>
  <c r="F95" i="15" s="1"/>
  <c r="Q93" i="15"/>
  <c r="F93" i="15" s="1"/>
  <c r="L103" i="15"/>
  <c r="Q90" i="15"/>
  <c r="F90" i="15" s="1"/>
  <c r="Q88" i="15"/>
  <c r="F88" i="15" s="1"/>
  <c r="Q87" i="15"/>
  <c r="F87" i="15" s="1"/>
  <c r="Q86" i="15"/>
  <c r="F86" i="15" s="1"/>
  <c r="Q85" i="15"/>
  <c r="F85" i="15" s="1"/>
  <c r="Q84" i="15"/>
  <c r="F84" i="15" s="1"/>
  <c r="Q73" i="15"/>
  <c r="F73" i="15" s="1"/>
  <c r="Q61" i="15"/>
  <c r="F61" i="15" s="1"/>
  <c r="P56" i="15"/>
  <c r="O56" i="15"/>
  <c r="N56" i="15"/>
  <c r="M56" i="15"/>
  <c r="L56" i="15"/>
  <c r="K56" i="15"/>
  <c r="J56" i="15"/>
  <c r="I56" i="15"/>
  <c r="H56" i="15"/>
  <c r="E56" i="15"/>
  <c r="Q55" i="15"/>
  <c r="F55" i="15" s="1"/>
  <c r="Q54" i="15"/>
  <c r="Q53" i="15"/>
  <c r="F53" i="15" s="1"/>
  <c r="Q52" i="15"/>
  <c r="Q51" i="15"/>
  <c r="Q50" i="15"/>
  <c r="F50" i="15" s="1"/>
  <c r="Q49" i="15"/>
  <c r="F49" i="15" s="1"/>
  <c r="Q48" i="15"/>
  <c r="Q47" i="15"/>
  <c r="F47" i="15" s="1"/>
  <c r="Q46" i="15"/>
  <c r="F46" i="15" s="1"/>
  <c r="Q45" i="15"/>
  <c r="Q44" i="15"/>
  <c r="Q43" i="15"/>
  <c r="F43" i="15" s="1"/>
  <c r="Q42" i="15"/>
  <c r="Q41" i="15"/>
  <c r="F41" i="15" s="1"/>
  <c r="Q40" i="15"/>
  <c r="Q39" i="15"/>
  <c r="Q38" i="15"/>
  <c r="F38" i="15" s="1"/>
  <c r="Q37" i="15"/>
  <c r="Q36" i="15"/>
  <c r="F36" i="15" s="1"/>
  <c r="Q35" i="15"/>
  <c r="F35" i="15" s="1"/>
  <c r="Q34" i="15"/>
  <c r="F34" i="15" s="1"/>
  <c r="Q33" i="15"/>
  <c r="Q31" i="15"/>
  <c r="Q30" i="15"/>
  <c r="F30" i="15" s="1"/>
  <c r="Q29" i="15"/>
  <c r="F29" i="15" s="1"/>
  <c r="Q28" i="15"/>
  <c r="Q27" i="15"/>
  <c r="Q26" i="15"/>
  <c r="F26" i="15" s="1"/>
  <c r="Q25" i="15"/>
  <c r="F25" i="15" s="1"/>
  <c r="Q24" i="15"/>
  <c r="Q22" i="15"/>
  <c r="Q21" i="15"/>
  <c r="F21" i="15" s="1"/>
  <c r="Q20" i="15"/>
  <c r="Q18" i="15"/>
  <c r="F18" i="15" s="1"/>
  <c r="Q17" i="15"/>
  <c r="F17" i="15" s="1"/>
  <c r="Q16" i="15"/>
  <c r="F16" i="15" s="1"/>
  <c r="Q15" i="15"/>
  <c r="Q14" i="15"/>
  <c r="Q13" i="15"/>
  <c r="Q12" i="15"/>
  <c r="Q11" i="15"/>
  <c r="F11" i="15" s="1"/>
  <c r="Q10" i="15"/>
  <c r="Q100" i="15" l="1"/>
  <c r="F100" i="15" s="1"/>
  <c r="Q99" i="15"/>
  <c r="F99" i="15" s="1"/>
  <c r="Q98" i="15"/>
  <c r="F98" i="15" s="1"/>
  <c r="Q96" i="15"/>
  <c r="F96" i="15" s="1"/>
  <c r="Q94" i="15"/>
  <c r="F94" i="15" s="1"/>
  <c r="Q92" i="15"/>
  <c r="F92" i="15" s="1"/>
  <c r="Q89" i="15"/>
  <c r="F89" i="15" s="1"/>
  <c r="Q83" i="15"/>
  <c r="F83" i="15" s="1"/>
  <c r="Q81" i="15"/>
  <c r="F81" i="15" s="1"/>
  <c r="Q80" i="15"/>
  <c r="F80" i="15" s="1"/>
  <c r="Q78" i="15"/>
  <c r="F78" i="15" s="1"/>
  <c r="Q77" i="15"/>
  <c r="F77" i="15" s="1"/>
  <c r="Q75" i="15"/>
  <c r="F75" i="15" s="1"/>
  <c r="Q74" i="15"/>
  <c r="F74" i="15" s="1"/>
  <c r="Q72" i="15"/>
  <c r="F72" i="15" s="1"/>
  <c r="Q69" i="15"/>
  <c r="F69" i="15" s="1"/>
  <c r="Q68" i="15"/>
  <c r="F68" i="15" s="1"/>
  <c r="Q65" i="15"/>
  <c r="F65" i="15" s="1"/>
  <c r="Q64" i="15"/>
  <c r="F64" i="15" s="1"/>
  <c r="Q62" i="15"/>
  <c r="F62" i="15" s="1"/>
  <c r="Q60" i="15"/>
  <c r="F60" i="15" s="1"/>
  <c r="Q57" i="15"/>
  <c r="F57" i="15" s="1"/>
  <c r="N106" i="15"/>
  <c r="P103" i="15"/>
  <c r="P104" i="15" s="1"/>
  <c r="Q82" i="15"/>
  <c r="F82" i="15" s="1"/>
  <c r="Q63" i="15"/>
  <c r="F63" i="15" s="1"/>
  <c r="Q71" i="15"/>
  <c r="F71" i="15" s="1"/>
  <c r="Q76" i="15"/>
  <c r="F76" i="15" s="1"/>
  <c r="J103" i="15"/>
  <c r="J106" i="15" s="1"/>
  <c r="Q59" i="15"/>
  <c r="F59" i="15" s="1"/>
  <c r="Q67" i="15"/>
  <c r="F67" i="15" s="1"/>
  <c r="M106" i="15"/>
  <c r="K103" i="15"/>
  <c r="K106" i="15" s="1"/>
  <c r="I106" i="15"/>
  <c r="O106" i="15"/>
  <c r="F48" i="15"/>
  <c r="F27" i="15"/>
  <c r="F54" i="15"/>
  <c r="F51" i="15"/>
  <c r="F44" i="15"/>
  <c r="F42" i="15"/>
  <c r="F39" i="15"/>
  <c r="F33" i="15"/>
  <c r="F24" i="15"/>
  <c r="F12" i="15"/>
  <c r="H106" i="15"/>
  <c r="F14" i="15"/>
  <c r="L106" i="15"/>
  <c r="L104" i="15"/>
  <c r="F13" i="15"/>
  <c r="F31" i="15"/>
  <c r="F22" i="15"/>
  <c r="Q56" i="15"/>
  <c r="N104" i="15"/>
  <c r="F10" i="15"/>
  <c r="F15" i="15"/>
  <c r="F28" i="15"/>
  <c r="F37" i="15"/>
  <c r="F40" i="15"/>
  <c r="F45" i="15"/>
  <c r="Q91" i="15"/>
  <c r="F91" i="15" s="1"/>
  <c r="I104" i="15"/>
  <c r="M104" i="15"/>
  <c r="T103" i="15"/>
  <c r="H104" i="15"/>
  <c r="G56" i="15"/>
  <c r="G106" i="15" s="1"/>
  <c r="F20" i="15"/>
  <c r="F52" i="15"/>
  <c r="Q58" i="15"/>
  <c r="F58" i="15" s="1"/>
  <c r="O104" i="15"/>
  <c r="P106" i="15" l="1"/>
  <c r="K104" i="15"/>
  <c r="J104" i="15"/>
  <c r="G104" i="15"/>
  <c r="F56" i="15"/>
  <c r="Q103" i="15"/>
  <c r="Q106" i="15" l="1"/>
  <c r="Q104" i="15"/>
</calcChain>
</file>

<file path=xl/sharedStrings.xml><?xml version="1.0" encoding="utf-8"?>
<sst xmlns="http://schemas.openxmlformats.org/spreadsheetml/2006/main" count="333" uniqueCount="84">
  <si>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</si>
  <si>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</si>
  <si>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</si>
  <si>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</si>
  <si>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</si>
  <si>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</si>
  <si>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</si>
  <si>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</si>
  <si>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</si>
  <si>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</si>
  <si>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</si>
  <si>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</si>
  <si>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</si>
  <si>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</si>
  <si>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</si>
  <si>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№ 20 "Новое поколение"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</si>
  <si>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</si>
  <si>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</si>
  <si>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</si>
  <si>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</si>
  <si>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</si>
  <si>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</si>
  <si>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</si>
  <si>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</si>
  <si>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</si>
  <si>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</si>
  <si>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</si>
  <si>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</si>
  <si>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</si>
  <si>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</si>
  <si>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от ____________ № _</t>
  </si>
  <si>
    <t>к постановлению администрации Раменского городского округа</t>
  </si>
  <si>
    <t xml:space="preserve">Муниципальное дошкольное образовательное учреждение Детский сад комбинированного вида №53 (д/с 05, д/с 07) </t>
  </si>
  <si>
    <t xml:space="preserve">Муниципальное общеобразовательное учреждение Прогимназия №48 </t>
  </si>
  <si>
    <t>базовых нормативов затрат на услугу на 2023 год</t>
  </si>
  <si>
    <t>з/п обл тех</t>
  </si>
  <si>
    <t>з/п мест тех</t>
  </si>
  <si>
    <t>базовых нормативов затрат на услугу на 2024 год</t>
  </si>
  <si>
    <t>базовых нормативов затрат на услугу на 2025 год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</si>
  <si>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</si>
  <si>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</si>
  <si>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</si>
  <si>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(д/с 10, д/с 53, д/с 05, д/с 07)</t>
    </r>
  </si>
  <si>
    <r>
      <t>Муниципальное общеобразовательное учреждение Быковская средняя общеобразовательная школа № 15 (</t>
    </r>
    <r>
      <rPr>
        <sz val="11"/>
        <color theme="1"/>
        <rFont val="Times New Roman"/>
        <family val="1"/>
        <charset val="204"/>
      </rPr>
      <t>д/с 11, д/с 24,д/25,д/с34)</t>
    </r>
  </si>
  <si>
    <r>
      <t>Муниципальное дошкольное образовательное учреждение "Детский сад комбинированного вида №15" (</t>
    </r>
    <r>
      <rPr>
        <sz val="11"/>
        <color theme="1"/>
        <rFont val="Times New Roman"/>
        <family val="1"/>
        <charset val="204"/>
      </rPr>
      <t>д/с 17, д/с 45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</si>
  <si>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</si>
  <si>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>Муниципальное общеобразовательное учреждение Раменская средняя общеобразовательная школа № 8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</si>
  <si>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</si>
  <si>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дошкольное образовательное учреждение Детский сад комбинированного вида № 18</t>
    </r>
    <r>
      <rPr>
        <sz val="11"/>
        <color theme="1"/>
        <rFont val="Times New Roman"/>
        <family val="1"/>
        <charset val="204"/>
      </rPr>
      <t xml:space="preserve"> (д/с №26)</t>
    </r>
  </si>
  <si>
    <r>
      <t>Муниципальное общеобразовательное учреждение "Островецкая средняя общеобразовательная школа"</t>
    </r>
    <r>
      <rPr>
        <sz val="11"/>
        <color theme="1"/>
        <rFont val="Times New Roman"/>
        <family val="1"/>
        <charset val="204"/>
      </rPr>
      <t>(д/с 18,д/с 26)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</si>
  <si>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(д/с 21,д/с67)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</si>
  <si>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</si>
  <si>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</si>
  <si>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>Муниципальное общеобразовательное учреждение Быковская средняя общеобразовательная школа № 14</t>
    </r>
    <r>
      <rPr>
        <sz val="11"/>
        <color theme="1"/>
        <rFont val="Times New Roman"/>
        <family val="1"/>
        <charset val="204"/>
      </rPr>
      <t xml:space="preserve"> (д/с 25, д/с 84)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</si>
  <si>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34,д/с 66,д/с 76)</t>
    </r>
  </si>
  <si>
    <r>
      <t xml:space="preserve">Муниципальное общеобразовательное учреждение Юровская средняя общеобразовательная школа </t>
    </r>
    <r>
      <rPr>
        <sz val="11"/>
        <color theme="1"/>
        <rFont val="Times New Roman"/>
        <family val="1"/>
        <charset val="204"/>
      </rPr>
      <t>(д/с 29)</t>
    </r>
  </si>
  <si>
    <r>
      <t>Муниципальное дошкольное образовательное учреждение "Детский сад комбинированного вида №30"</t>
    </r>
    <r>
      <rPr>
        <sz val="11"/>
        <color theme="1"/>
        <rFont val="Times New Roman"/>
        <family val="1"/>
        <charset val="204"/>
      </rPr>
      <t xml:space="preserve"> (д/с 72)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</si>
  <si>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</si>
  <si>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</t>
    </r>
    <r>
      <rPr>
        <sz val="11"/>
        <color theme="1"/>
        <rFont val="Times New Roman"/>
        <family val="1"/>
        <charset val="204"/>
      </rPr>
      <t xml:space="preserve"> (д/с 31,д/с 43 д/с 63)</t>
    </r>
  </si>
  <si>
    <r>
      <t>Муниципальное общеобразовательное учреждение Ганусовская средняя общеобразовательная школа</t>
    </r>
    <r>
      <rPr>
        <sz val="11"/>
        <color theme="1"/>
        <rFont val="Times New Roman"/>
        <family val="1"/>
        <charset val="204"/>
      </rPr>
      <t>(д/с 32, д/с 58)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</si>
  <si>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(д/с 33, д/с 78)</t>
    </r>
  </si>
  <si>
    <r>
      <t xml:space="preserve">Муниципальное общеобразовательное учреждение средняя общеобразовательная школа № 11 пос.Дружба    </t>
    </r>
    <r>
      <rPr>
        <sz val="11"/>
        <color theme="1"/>
        <rFont val="Times New Roman"/>
        <family val="1"/>
        <charset val="204"/>
      </rPr>
      <t xml:space="preserve"> (д/с 36,д/с 69,д/с29)</t>
    </r>
  </si>
  <si>
    <r>
      <t xml:space="preserve">Муниципальное общеобразовательное учреждение Раменская средняя общеобразовательная школа №6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</si>
  <si>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</si>
  <si>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</si>
  <si>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</si>
  <si>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</si>
  <si>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>Муниципальное дошкольное образовательное учреждение Детский сад комбинированного вида №53</t>
    </r>
    <r>
      <rPr>
        <sz val="11"/>
        <color theme="1"/>
        <rFont val="Times New Roman"/>
        <family val="1"/>
        <charset val="204"/>
      </rPr>
      <t xml:space="preserve"> (д/с 05, д/с 07) 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</si>
  <si>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( д/с55,61)</t>
    </r>
  </si>
  <si>
    <r>
      <t>Муниципальное общеобразовательное учреждение Заворовская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56,62)</t>
    </r>
  </si>
  <si>
    <r>
      <t>Муниципальное общеобразовательное учреждение Раменская средняя общеобразовательная школа№1</t>
    </r>
    <r>
      <rPr>
        <sz val="11"/>
        <color theme="1"/>
        <rFont val="Times New Roman"/>
        <family val="1"/>
        <charset val="204"/>
      </rPr>
      <t>(д/с 60,д/с 12)</t>
    </r>
  </si>
  <si>
    <r>
      <t>Муниципальное общеобразовательное учреждение Кузяевская основная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66)</t>
    </r>
  </si>
  <si>
    <r>
      <t xml:space="preserve">Муниципальное общеобразовательное учреждение Удельнинская средняя общеобразовательная школа№34 </t>
    </r>
    <r>
      <rPr>
        <sz val="11"/>
        <color theme="1"/>
        <rFont val="Times New Roman"/>
        <family val="1"/>
        <charset val="204"/>
      </rPr>
      <t>(д/с 67)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</si>
  <si>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71,74)</t>
    </r>
  </si>
  <si>
    <r>
      <t xml:space="preserve">Муниципальное общеобразовательное учреждение  средняя общеобразовательная школа №22 п.Дубовая Роща </t>
    </r>
    <r>
      <rPr>
        <sz val="11"/>
        <color theme="1"/>
        <rFont val="Times New Roman"/>
        <family val="1"/>
        <charset val="204"/>
      </rPr>
      <t>( д/с79)</t>
    </r>
  </si>
  <si>
    <r>
      <t xml:space="preserve">Муниципальное общеобразовательное учреждение Раменская средняя общеобразовательная школа№21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</si>
  <si>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83 ,д/с 20</t>
    </r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</si>
  <si>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</si>
  <si>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Константиновская средняя общеобразовательная школа </t>
    </r>
    <r>
      <rPr>
        <sz val="11"/>
        <color theme="1"/>
        <rFont val="Times New Roman"/>
        <family val="1"/>
        <charset val="204"/>
      </rPr>
      <t>(д/с 01, д/с 08)</t>
    </r>
  </si>
  <si>
    <r>
      <t xml:space="preserve">Муниципальное общеобразовательное учреждение Речицкая средняя общеобразовательная школа    </t>
    </r>
    <r>
      <rPr>
        <sz val="11"/>
        <color theme="1"/>
        <rFont val="Times New Roman"/>
        <family val="1"/>
        <charset val="204"/>
      </rPr>
      <t xml:space="preserve"> (д/с 37, д/с 38,МОУ Прогимназия №48)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</si>
  <si>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</si>
  <si>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 xml:space="preserve">Муниципальное общеобразовательное учреждение Чулковская средняя общеобразовательная школа №20 </t>
    </r>
    <r>
      <rPr>
        <sz val="11"/>
        <color theme="1"/>
        <rFont val="Times New Roman"/>
        <family val="1"/>
        <charset val="204"/>
      </rPr>
      <t>( д/с 50,д/с 73)</t>
    </r>
  </si>
  <si>
    <t>Приложение 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</si>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</sst>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10" fillId="2" borderId="0" xfId="0" applyFont="1" applyFill="1" applyAlignment="1">
      <alignment horizontal="right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0" xfId="0" applyNumberFormat="1" applyFont="1" applyFill="1"/>
    <xf numFmtId="0" fontId="8" fillId="2" borderId="0" xfId="0" applyFont="1" applyFill="1"/>
    <xf numFmtId="0" fontId="5" fillId="2" borderId="14" xfId="0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2" borderId="0" xfId="0" applyNumberFormat="1" applyFont="1" applyFill="1"/>
    <xf numFmtId="4" fontId="6" fillId="2" borderId="0" xfId="0" applyNumberFormat="1" applyFont="1" applyFill="1" applyBorder="1"/>
    <xf numFmtId="0" fontId="7" fillId="2" borderId="14" xfId="0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vertical="center" wrapText="1"/>
    </xf>
    <xf numFmtId="165" fontId="12" fillId="2" borderId="0" xfId="0" applyNumberFormat="1" applyFont="1" applyFill="1" applyBorder="1"/>
    <xf numFmtId="4" fontId="8" fillId="2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vertical="top" wrapText="1"/>
    </xf>
    <xf numFmtId="0" fontId="9" fillId="2" borderId="0" xfId="0" applyFont="1" applyFill="1"/>
    <xf numFmtId="4" fontId="8" fillId="2" borderId="10" xfId="0" applyNumberFormat="1" applyFont="1" applyFill="1" applyBorder="1" applyAlignment="1">
      <alignment vertical="center"/>
    </xf>
    <xf numFmtId="4" fontId="9" fillId="2" borderId="0" xfId="0" applyNumberFormat="1" applyFont="1" applyFill="1"/>
    <xf numFmtId="4" fontId="7" fillId="2" borderId="1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justify"/>
    </xf>
    <xf numFmtId="164" fontId="8" fillId="2" borderId="0" xfId="0" applyNumberFormat="1" applyFont="1" applyFill="1"/>
    <xf numFmtId="3" fontId="7" fillId="2" borderId="0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/>
    </xf>
    <xf numFmtId="4" fontId="7" fillId="2" borderId="24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" fontId="8" fillId="2" borderId="14" xfId="1" applyNumberFormat="1" applyFont="1" applyFill="1" applyBorder="1" applyAlignment="1">
      <alignment horizontal="center" vertical="center"/>
    </xf>
    <xf numFmtId="4" fontId="8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3" fontId="7" fillId="2" borderId="24" xfId="0" applyNumberFormat="1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top" wrapText="1"/>
    </xf>
    <xf numFmtId="0" fontId="7" fillId="2" borderId="2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6" fillId="2" borderId="0" xfId="0" applyFont="1" applyFill="1" applyBorder="1"/>
    <xf numFmtId="4" fontId="8" fillId="2" borderId="17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top" wrapText="1"/>
    </xf>
    <xf numFmtId="3" fontId="8" fillId="2" borderId="17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top" wrapText="1"/>
    </xf>
    <xf numFmtId="4" fontId="8" fillId="2" borderId="14" xfId="0" applyNumberFormat="1" applyFont="1" applyFill="1" applyBorder="1" applyAlignment="1">
      <alignment horizontal="center" vertical="center"/>
    </xf>
    <xf numFmtId="4" fontId="8" fillId="2" borderId="14" xfId="0" applyNumberFormat="1" applyFont="1" applyFill="1" applyBorder="1" applyAlignment="1">
      <alignment vertical="center"/>
    </xf>
    <xf numFmtId="49" fontId="8" fillId="2" borderId="23" xfId="0" applyNumberFormat="1" applyFont="1" applyFill="1" applyBorder="1" applyAlignment="1">
      <alignment vertical="top" wrapText="1"/>
    </xf>
    <xf numFmtId="4" fontId="8" fillId="2" borderId="23" xfId="0" applyNumberFormat="1" applyFont="1" applyFill="1" applyBorder="1" applyAlignment="1">
      <alignment horizontal="center" vertical="center" wrapText="1"/>
    </xf>
    <xf numFmtId="4" fontId="8" fillId="2" borderId="21" xfId="1" applyNumberFormat="1" applyFont="1" applyFill="1" applyBorder="1" applyAlignment="1">
      <alignment horizontal="center" vertical="center"/>
    </xf>
    <xf numFmtId="4" fontId="8" fillId="2" borderId="21" xfId="0" applyNumberFormat="1" applyFont="1" applyFill="1" applyBorder="1" applyAlignment="1">
      <alignment horizontal="center" vertical="center" wrapText="1"/>
    </xf>
    <xf numFmtId="4" fontId="8" fillId="2" borderId="23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8" fillId="2" borderId="14" xfId="0" applyFont="1" applyFill="1" applyBorder="1" applyAlignment="1">
      <alignment horizontal="left" vertical="top" wrapText="1"/>
    </xf>
    <xf numFmtId="1" fontId="5" fillId="2" borderId="14" xfId="0" applyNumberFormat="1" applyFont="1" applyFill="1" applyBorder="1" applyAlignment="1">
      <alignment horizontal="center" vertical="center" wrapText="1"/>
    </xf>
    <xf numFmtId="1" fontId="8" fillId="2" borderId="17" xfId="0" applyNumberFormat="1" applyFont="1" applyFill="1" applyBorder="1" applyAlignment="1">
      <alignment horizontal="center" vertical="center" wrapText="1"/>
    </xf>
    <xf numFmtId="1" fontId="8" fillId="2" borderId="11" xfId="0" applyNumberFormat="1" applyFont="1" applyFill="1" applyBorder="1" applyAlignment="1">
      <alignment horizontal="center" vertical="center" wrapText="1"/>
    </xf>
    <xf numFmtId="1" fontId="8" fillId="2" borderId="21" xfId="0" applyNumberFormat="1" applyFont="1" applyFill="1" applyBorder="1" applyAlignment="1">
      <alignment horizontal="center" vertical="center" wrapText="1"/>
    </xf>
    <xf numFmtId="1" fontId="7" fillId="2" borderId="24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24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"/>
  <sheetViews>
    <sheetView tabSelected="1" view="pageBreakPreview" topLeftCell="D98" zoomScale="70" zoomScaleNormal="70" zoomScaleSheetLayoutView="70" workbookViewId="0">
      <selection activeCell="S103" sqref="S103"/>
    </sheetView>
  </sheetViews>
  <sheetFormatPr defaultColWidth="9.140625" defaultRowHeight="15" x14ac:dyDescent="0.25"/>
  <cols>
    <col min="1" max="1" width="3.85546875" style="6" customWidth="1"/>
    <col min="2" max="2" width="12.28515625" style="6" customWidth="1"/>
    <col min="3" max="3" width="4.85546875" style="6" customWidth="1"/>
    <col min="4" max="4" width="34.140625" style="6" customWidth="1"/>
    <col min="5" max="5" width="8.28515625" style="6" customWidth="1"/>
    <col min="6" max="6" width="10.7109375" style="6" customWidth="1"/>
    <col min="7" max="7" width="14" style="25" customWidth="1"/>
    <col min="8" max="9" width="13.85546875" style="6" customWidth="1"/>
    <col min="10" max="12" width="13.85546875" style="4" customWidth="1"/>
    <col min="13" max="13" width="11.28515625" style="4" customWidth="1"/>
    <col min="14" max="16" width="13.85546875" style="4" customWidth="1"/>
    <col min="17" max="17" width="14.7109375" style="4" customWidth="1"/>
    <col min="18" max="18" width="9.140625" style="6" customWidth="1"/>
    <col min="19" max="19" width="15.5703125" style="7" customWidth="1"/>
    <col min="20" max="21" width="15.85546875" style="7" customWidth="1"/>
    <col min="22" max="22" width="16.140625" style="7" customWidth="1"/>
    <col min="23" max="23" width="16.140625" style="6" customWidth="1"/>
    <col min="24" max="24" width="16.85546875" style="7" customWidth="1"/>
    <col min="25" max="41" width="9.140625" style="6" customWidth="1"/>
    <col min="42" max="16384" width="9.140625" style="6"/>
  </cols>
  <sheetData>
    <row r="1" spans="1:24" ht="18.75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24" ht="18.75" x14ac:dyDescent="0.3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24" ht="18.75" x14ac:dyDescent="0.3">
      <c r="A3" s="66" t="s">
        <v>30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24" ht="18.75" x14ac:dyDescent="0.3">
      <c r="A4" s="36"/>
      <c r="B4" s="36"/>
      <c r="C4" s="36"/>
      <c r="D4" s="36"/>
      <c r="E4" s="36"/>
      <c r="F4" s="36"/>
      <c r="G4" s="36"/>
      <c r="H4" s="36"/>
      <c r="I4" s="36"/>
      <c r="J4" s="1"/>
      <c r="K4" s="1"/>
      <c r="L4" s="1"/>
      <c r="M4" s="1"/>
      <c r="N4" s="1"/>
      <c r="O4" s="1"/>
      <c r="P4" s="1"/>
      <c r="Q4" s="1"/>
    </row>
    <row r="5" spans="1:24" ht="15.75" x14ac:dyDescent="0.25">
      <c r="A5" s="67" t="s">
        <v>19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24" ht="15.75" x14ac:dyDescent="0.25">
      <c r="A6" s="67" t="s">
        <v>34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24" ht="16.5" thickBot="1" x14ac:dyDescent="0.3">
      <c r="A7" s="19"/>
      <c r="P7" s="65" t="s">
        <v>6</v>
      </c>
      <c r="Q7" s="65"/>
    </row>
    <row r="8" spans="1:24" ht="31.5" customHeight="1" thickBot="1" x14ac:dyDescent="0.3">
      <c r="A8" s="34" t="s">
        <v>1</v>
      </c>
      <c r="B8" s="80" t="s">
        <v>16</v>
      </c>
      <c r="C8" s="82" t="s">
        <v>7</v>
      </c>
      <c r="D8" s="83"/>
      <c r="E8" s="86" t="s">
        <v>17</v>
      </c>
      <c r="F8" s="80" t="s">
        <v>18</v>
      </c>
      <c r="G8" s="88" t="s">
        <v>20</v>
      </c>
      <c r="H8" s="88"/>
      <c r="I8" s="89"/>
      <c r="J8" s="90" t="s">
        <v>24</v>
      </c>
      <c r="K8" s="91"/>
      <c r="L8" s="91"/>
      <c r="M8" s="91"/>
      <c r="N8" s="91"/>
      <c r="O8" s="91"/>
      <c r="P8" s="92"/>
      <c r="Q8" s="71" t="s">
        <v>29</v>
      </c>
      <c r="U8" s="8"/>
      <c r="V8" s="8"/>
      <c r="W8" s="8"/>
      <c r="X8" s="8"/>
    </row>
    <row r="9" spans="1:24" ht="165.6" customHeight="1" thickBot="1" x14ac:dyDescent="0.3">
      <c r="A9" s="35" t="s">
        <v>2</v>
      </c>
      <c r="B9" s="81"/>
      <c r="C9" s="84"/>
      <c r="D9" s="85"/>
      <c r="E9" s="87"/>
      <c r="F9" s="81"/>
      <c r="G9" s="33" t="s">
        <v>21</v>
      </c>
      <c r="H9" s="33" t="s">
        <v>22</v>
      </c>
      <c r="I9" s="33" t="s">
        <v>23</v>
      </c>
      <c r="J9" s="18" t="s">
        <v>25</v>
      </c>
      <c r="K9" s="18" t="s">
        <v>3</v>
      </c>
      <c r="L9" s="18" t="s">
        <v>26</v>
      </c>
      <c r="M9" s="18" t="s">
        <v>27</v>
      </c>
      <c r="N9" s="18" t="s">
        <v>4</v>
      </c>
      <c r="O9" s="18" t="s">
        <v>5</v>
      </c>
      <c r="P9" s="18" t="s">
        <v>28</v>
      </c>
      <c r="Q9" s="72"/>
      <c r="U9" s="8"/>
      <c r="V9" s="8"/>
      <c r="W9" s="37"/>
      <c r="X9" s="8"/>
    </row>
    <row r="10" spans="1:24" ht="76.5" customHeight="1" x14ac:dyDescent="0.25">
      <c r="A10" s="73" t="s">
        <v>9</v>
      </c>
      <c r="B10" s="74" t="s">
        <v>8</v>
      </c>
      <c r="C10" s="5">
        <v>1</v>
      </c>
      <c r="D10" s="57" t="s">
        <v>77</v>
      </c>
      <c r="E10" s="58">
        <v>292.73</v>
      </c>
      <c r="F10" s="38">
        <f>Q10/E10</f>
        <v>80558.876780651102</v>
      </c>
      <c r="G10" s="39">
        <v>23077000</v>
      </c>
      <c r="H10" s="39">
        <v>505000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40">
        <f t="shared" ref="Q10:Q53" si="0">SUM(G10:I10)</f>
        <v>23582000</v>
      </c>
      <c r="U10" s="8"/>
      <c r="V10" s="8"/>
      <c r="W10" s="37"/>
      <c r="X10" s="8"/>
    </row>
    <row r="11" spans="1:24" ht="51" customHeight="1" x14ac:dyDescent="0.25">
      <c r="A11" s="73"/>
      <c r="B11" s="75"/>
      <c r="C11" s="9">
        <v>2</v>
      </c>
      <c r="D11" s="41" t="s">
        <v>39</v>
      </c>
      <c r="E11" s="59">
        <v>187</v>
      </c>
      <c r="F11" s="38">
        <f>Q11/E11</f>
        <v>100411.76470588235</v>
      </c>
      <c r="G11" s="26">
        <v>18466000</v>
      </c>
      <c r="H11" s="39">
        <v>311000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10">
        <f t="shared" si="0"/>
        <v>18777000</v>
      </c>
      <c r="S11" s="8"/>
      <c r="T11" s="8"/>
      <c r="U11" s="8"/>
      <c r="V11" s="8"/>
      <c r="W11" s="11"/>
      <c r="X11" s="8"/>
    </row>
    <row r="12" spans="1:24" ht="73.5" customHeight="1" x14ac:dyDescent="0.25">
      <c r="A12" s="73"/>
      <c r="B12" s="75"/>
      <c r="C12" s="5">
        <v>3</v>
      </c>
      <c r="D12" s="43" t="s">
        <v>40</v>
      </c>
      <c r="E12" s="60">
        <v>831.47</v>
      </c>
      <c r="F12" s="38">
        <f t="shared" ref="F12:F55" si="1">Q12/E12</f>
        <v>112921.69290533633</v>
      </c>
      <c r="G12" s="26">
        <v>92315000</v>
      </c>
      <c r="H12" s="12">
        <v>1576000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0">
        <f t="shared" si="0"/>
        <v>93891000</v>
      </c>
      <c r="S12" s="8"/>
      <c r="T12" s="8"/>
      <c r="U12" s="8"/>
      <c r="V12" s="8"/>
      <c r="W12" s="11"/>
      <c r="X12" s="8"/>
    </row>
    <row r="13" spans="1:24" ht="54" customHeight="1" x14ac:dyDescent="0.25">
      <c r="A13" s="73"/>
      <c r="B13" s="75"/>
      <c r="C13" s="9">
        <v>4</v>
      </c>
      <c r="D13" s="45" t="s">
        <v>41</v>
      </c>
      <c r="E13" s="60">
        <v>541.87</v>
      </c>
      <c r="F13" s="27">
        <f t="shared" si="1"/>
        <v>100426.90434975179</v>
      </c>
      <c r="G13" s="26">
        <v>53518326.659999996</v>
      </c>
      <c r="H13" s="12">
        <v>900000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0">
        <f t="shared" si="0"/>
        <v>54418326.659999996</v>
      </c>
      <c r="S13" s="8"/>
      <c r="T13" s="8"/>
      <c r="U13" s="8"/>
      <c r="V13" s="8"/>
      <c r="W13" s="11"/>
      <c r="X13" s="8"/>
    </row>
    <row r="14" spans="1:24" ht="54" customHeight="1" x14ac:dyDescent="0.25">
      <c r="A14" s="73"/>
      <c r="B14" s="75"/>
      <c r="C14" s="5">
        <v>5</v>
      </c>
      <c r="D14" s="13" t="s">
        <v>13</v>
      </c>
      <c r="E14" s="60">
        <v>204.6</v>
      </c>
      <c r="F14" s="27">
        <f t="shared" si="1"/>
        <v>41288.726001955038</v>
      </c>
      <c r="G14" s="26">
        <v>8089673.3399999999</v>
      </c>
      <c r="H14" s="12">
        <v>358000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0">
        <f t="shared" si="0"/>
        <v>8447673.3399999999</v>
      </c>
      <c r="S14" s="8"/>
      <c r="T14" s="8"/>
      <c r="U14" s="8"/>
      <c r="V14" s="8"/>
      <c r="W14" s="11"/>
      <c r="X14" s="8"/>
    </row>
    <row r="15" spans="1:24" ht="54" customHeight="1" x14ac:dyDescent="0.25">
      <c r="A15" s="73"/>
      <c r="B15" s="75"/>
      <c r="C15" s="9">
        <v>6</v>
      </c>
      <c r="D15" s="13" t="s">
        <v>42</v>
      </c>
      <c r="E15" s="60">
        <v>545.47</v>
      </c>
      <c r="F15" s="27">
        <f t="shared" si="1"/>
        <v>123048.5333748877</v>
      </c>
      <c r="G15" s="26">
        <v>65743663.5</v>
      </c>
      <c r="H15" s="12">
        <v>1375620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0">
        <f t="shared" si="0"/>
        <v>67119283.5</v>
      </c>
      <c r="S15" s="8"/>
      <c r="T15" s="8"/>
      <c r="U15" s="8"/>
      <c r="V15" s="8"/>
      <c r="W15" s="11"/>
      <c r="X15" s="8"/>
    </row>
    <row r="16" spans="1:24" ht="66" customHeight="1" x14ac:dyDescent="0.25">
      <c r="A16" s="73"/>
      <c r="B16" s="75"/>
      <c r="C16" s="5">
        <v>7</v>
      </c>
      <c r="D16" s="13" t="s">
        <v>43</v>
      </c>
      <c r="E16" s="60">
        <v>242.6</v>
      </c>
      <c r="F16" s="27">
        <f t="shared" si="1"/>
        <v>115608.66999175597</v>
      </c>
      <c r="G16" s="26">
        <v>27427663.34</v>
      </c>
      <c r="H16" s="12">
        <v>619000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0">
        <f t="shared" si="0"/>
        <v>28046663.34</v>
      </c>
      <c r="S16" s="8"/>
      <c r="T16" s="8"/>
      <c r="U16" s="8"/>
      <c r="V16" s="8"/>
      <c r="W16" s="11"/>
      <c r="X16" s="8"/>
    </row>
    <row r="17" spans="1:24" ht="54" customHeight="1" x14ac:dyDescent="0.25">
      <c r="A17" s="73"/>
      <c r="B17" s="75"/>
      <c r="C17" s="9">
        <v>8</v>
      </c>
      <c r="D17" s="13" t="s">
        <v>14</v>
      </c>
      <c r="E17" s="60">
        <v>262.27</v>
      </c>
      <c r="F17" s="27">
        <f t="shared" si="1"/>
        <v>28127.3491440119</v>
      </c>
      <c r="G17" s="26">
        <v>7376959.8600000003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0">
        <f t="shared" si="0"/>
        <v>7376959.8600000003</v>
      </c>
      <c r="S17" s="8"/>
      <c r="T17" s="8"/>
      <c r="U17" s="8"/>
      <c r="V17" s="8"/>
      <c r="W17" s="11"/>
      <c r="X17" s="8"/>
    </row>
    <row r="18" spans="1:24" ht="54" customHeight="1" x14ac:dyDescent="0.25">
      <c r="A18" s="73"/>
      <c r="B18" s="75"/>
      <c r="C18" s="5">
        <v>9</v>
      </c>
      <c r="D18" s="13" t="s">
        <v>44</v>
      </c>
      <c r="E18" s="60">
        <v>391.2</v>
      </c>
      <c r="F18" s="27">
        <f t="shared" si="1"/>
        <v>28584.862244376276</v>
      </c>
      <c r="G18" s="26">
        <v>11182398.109999999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0">
        <f t="shared" si="0"/>
        <v>11182398.109999999</v>
      </c>
      <c r="S18" s="8"/>
      <c r="T18" s="8"/>
      <c r="U18" s="8"/>
      <c r="V18" s="8"/>
      <c r="W18" s="11"/>
      <c r="X18" s="8"/>
    </row>
    <row r="19" spans="1:24" ht="54" customHeight="1" x14ac:dyDescent="0.25">
      <c r="A19" s="73"/>
      <c r="B19" s="75"/>
      <c r="C19" s="9">
        <v>10</v>
      </c>
      <c r="D19" s="13" t="s">
        <v>45</v>
      </c>
      <c r="E19" s="60">
        <v>194</v>
      </c>
      <c r="F19" s="27">
        <f t="shared" si="1"/>
        <v>180838.15407216497</v>
      </c>
      <c r="G19" s="26">
        <v>34131601.890000001</v>
      </c>
      <c r="H19" s="12">
        <v>951000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0">
        <f t="shared" si="0"/>
        <v>35082601.890000001</v>
      </c>
      <c r="S19" s="8"/>
      <c r="T19" s="8"/>
      <c r="U19" s="8"/>
      <c r="V19" s="8"/>
      <c r="W19" s="11"/>
      <c r="X19" s="8"/>
    </row>
    <row r="20" spans="1:24" ht="63" customHeight="1" x14ac:dyDescent="0.25">
      <c r="A20" s="73"/>
      <c r="B20" s="75"/>
      <c r="C20" s="5">
        <v>11</v>
      </c>
      <c r="D20" s="13" t="s">
        <v>46</v>
      </c>
      <c r="E20" s="60">
        <v>354.33</v>
      </c>
      <c r="F20" s="27">
        <f t="shared" si="1"/>
        <v>91657.494426099962</v>
      </c>
      <c r="G20" s="26">
        <v>31893000</v>
      </c>
      <c r="H20" s="12">
        <v>584000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0">
        <f t="shared" si="0"/>
        <v>32477000</v>
      </c>
      <c r="S20" s="8"/>
      <c r="T20" s="8"/>
      <c r="U20" s="8"/>
      <c r="V20" s="8"/>
      <c r="W20" s="11"/>
      <c r="X20" s="8"/>
    </row>
    <row r="21" spans="1:24" ht="66" customHeight="1" x14ac:dyDescent="0.25">
      <c r="A21" s="73"/>
      <c r="B21" s="75"/>
      <c r="C21" s="9">
        <v>12</v>
      </c>
      <c r="D21" s="13" t="s">
        <v>47</v>
      </c>
      <c r="E21" s="60">
        <v>125.8</v>
      </c>
      <c r="F21" s="27">
        <f t="shared" si="1"/>
        <v>73553.259141494433</v>
      </c>
      <c r="G21" s="26">
        <v>9038000</v>
      </c>
      <c r="H21" s="12">
        <v>215000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0">
        <f t="shared" si="0"/>
        <v>9253000</v>
      </c>
      <c r="S21" s="8"/>
      <c r="T21" s="8"/>
      <c r="U21" s="8"/>
      <c r="V21" s="8"/>
      <c r="W21" s="11"/>
      <c r="X21" s="8"/>
    </row>
    <row r="22" spans="1:24" ht="54" customHeight="1" x14ac:dyDescent="0.25">
      <c r="A22" s="73"/>
      <c r="B22" s="75"/>
      <c r="C22" s="5">
        <v>13</v>
      </c>
      <c r="D22" s="13" t="s">
        <v>48</v>
      </c>
      <c r="E22" s="60">
        <v>507.67</v>
      </c>
      <c r="F22" s="27">
        <f t="shared" si="1"/>
        <v>16605.489569996258</v>
      </c>
      <c r="G22" s="26">
        <v>8430108.8900000006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0">
        <f t="shared" si="0"/>
        <v>8430108.8900000006</v>
      </c>
      <c r="S22" s="8"/>
      <c r="T22" s="8"/>
      <c r="U22" s="8"/>
      <c r="V22" s="8"/>
      <c r="W22" s="11"/>
      <c r="X22" s="8"/>
    </row>
    <row r="23" spans="1:24" ht="54" customHeight="1" x14ac:dyDescent="0.25">
      <c r="A23" s="73"/>
      <c r="B23" s="75"/>
      <c r="C23" s="9">
        <v>14</v>
      </c>
      <c r="D23" s="13" t="s">
        <v>49</v>
      </c>
      <c r="E23" s="60">
        <v>283.47000000000003</v>
      </c>
      <c r="F23" s="27">
        <f t="shared" si="1"/>
        <v>194320.00250467419</v>
      </c>
      <c r="G23" s="26">
        <v>53961891.109999999</v>
      </c>
      <c r="H23" s="12">
        <v>1122000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0">
        <f t="shared" si="0"/>
        <v>55083891.109999999</v>
      </c>
      <c r="S23" s="8"/>
      <c r="T23" s="8"/>
      <c r="U23" s="8"/>
      <c r="V23" s="8"/>
      <c r="W23" s="11"/>
      <c r="X23" s="8"/>
    </row>
    <row r="24" spans="1:24" ht="54" customHeight="1" x14ac:dyDescent="0.25">
      <c r="A24" s="73"/>
      <c r="B24" s="75"/>
      <c r="C24" s="5">
        <v>15</v>
      </c>
      <c r="D24" s="13" t="s">
        <v>15</v>
      </c>
      <c r="E24" s="60">
        <v>213.53</v>
      </c>
      <c r="F24" s="27">
        <f t="shared" si="1"/>
        <v>57769.400084297289</v>
      </c>
      <c r="G24" s="26">
        <v>11999625</v>
      </c>
      <c r="H24" s="12">
        <v>335875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0">
        <f t="shared" si="0"/>
        <v>12335500</v>
      </c>
      <c r="S24" s="8"/>
      <c r="T24" s="8"/>
      <c r="U24" s="8"/>
      <c r="V24" s="8"/>
      <c r="W24" s="11"/>
      <c r="X24" s="8"/>
    </row>
    <row r="25" spans="1:24" ht="43.5" customHeight="1" x14ac:dyDescent="0.25">
      <c r="A25" s="73"/>
      <c r="B25" s="75"/>
      <c r="C25" s="9">
        <v>16</v>
      </c>
      <c r="D25" s="13" t="s">
        <v>50</v>
      </c>
      <c r="E25" s="60">
        <v>393.53</v>
      </c>
      <c r="F25" s="27">
        <f t="shared" si="1"/>
        <v>127698.01539908013</v>
      </c>
      <c r="G25" s="26">
        <v>49227000</v>
      </c>
      <c r="H25" s="12">
        <v>1026000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0">
        <f t="shared" si="0"/>
        <v>50253000</v>
      </c>
      <c r="S25" s="8"/>
      <c r="T25" s="8"/>
      <c r="U25" s="8"/>
      <c r="V25" s="8"/>
      <c r="W25" s="11"/>
      <c r="X25" s="8"/>
    </row>
    <row r="26" spans="1:24" ht="67.5" customHeight="1" x14ac:dyDescent="0.25">
      <c r="A26" s="73"/>
      <c r="B26" s="75"/>
      <c r="C26" s="5">
        <v>17</v>
      </c>
      <c r="D26" s="13" t="s">
        <v>51</v>
      </c>
      <c r="E26" s="60">
        <v>545.79999999999995</v>
      </c>
      <c r="F26" s="27">
        <f t="shared" si="1"/>
        <v>79895.566141443764</v>
      </c>
      <c r="G26" s="26">
        <v>42703000</v>
      </c>
      <c r="H26" s="12">
        <v>904000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0">
        <f t="shared" si="0"/>
        <v>43607000</v>
      </c>
      <c r="S26" s="8"/>
      <c r="T26" s="8"/>
      <c r="U26" s="8"/>
      <c r="V26" s="8"/>
      <c r="W26" s="11"/>
      <c r="X26" s="8"/>
    </row>
    <row r="27" spans="1:24" ht="54" customHeight="1" x14ac:dyDescent="0.25">
      <c r="A27" s="73"/>
      <c r="B27" s="75"/>
      <c r="C27" s="9">
        <v>18</v>
      </c>
      <c r="D27" s="13" t="s">
        <v>52</v>
      </c>
      <c r="E27" s="60">
        <v>113.27</v>
      </c>
      <c r="F27" s="27">
        <f t="shared" si="1"/>
        <v>94667.608369382899</v>
      </c>
      <c r="G27" s="26">
        <v>10517000</v>
      </c>
      <c r="H27" s="12">
        <v>206000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0">
        <f t="shared" si="0"/>
        <v>10723000</v>
      </c>
      <c r="S27" s="8"/>
      <c r="T27" s="8"/>
      <c r="U27" s="8"/>
      <c r="V27" s="8"/>
      <c r="W27" s="11"/>
      <c r="X27" s="8"/>
    </row>
    <row r="28" spans="1:24" ht="64.900000000000006" customHeight="1" x14ac:dyDescent="0.25">
      <c r="A28" s="73"/>
      <c r="B28" s="75"/>
      <c r="C28" s="5">
        <v>19</v>
      </c>
      <c r="D28" s="13" t="s">
        <v>53</v>
      </c>
      <c r="E28" s="60">
        <v>130.72999999999999</v>
      </c>
      <c r="F28" s="27">
        <f t="shared" si="1"/>
        <v>86157.245161783838</v>
      </c>
      <c r="G28" s="26">
        <v>11263336.66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0">
        <f t="shared" si="0"/>
        <v>11263336.66</v>
      </c>
      <c r="S28" s="8"/>
      <c r="T28" s="8"/>
      <c r="U28" s="8"/>
      <c r="V28" s="8"/>
      <c r="W28" s="11"/>
      <c r="X28" s="8"/>
    </row>
    <row r="29" spans="1:24" ht="77.25" customHeight="1" x14ac:dyDescent="0.25">
      <c r="A29" s="73"/>
      <c r="B29" s="75"/>
      <c r="C29" s="9">
        <v>20</v>
      </c>
      <c r="D29" s="13" t="s">
        <v>54</v>
      </c>
      <c r="E29" s="60">
        <v>539.53</v>
      </c>
      <c r="F29" s="27">
        <f t="shared" si="1"/>
        <v>108261.85135210275</v>
      </c>
      <c r="G29" s="26">
        <v>57616996.659999996</v>
      </c>
      <c r="H29" s="12">
        <v>793520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0">
        <f t="shared" si="0"/>
        <v>58410516.659999996</v>
      </c>
      <c r="S29" s="8"/>
      <c r="T29" s="8"/>
      <c r="U29" s="8"/>
      <c r="V29" s="8"/>
      <c r="W29" s="11"/>
      <c r="X29" s="8"/>
    </row>
    <row r="30" spans="1:24" ht="52.5" customHeight="1" x14ac:dyDescent="0.25">
      <c r="A30" s="73"/>
      <c r="B30" s="75"/>
      <c r="C30" s="5">
        <v>21</v>
      </c>
      <c r="D30" s="13" t="s">
        <v>55</v>
      </c>
      <c r="E30" s="60">
        <v>154.33000000000001</v>
      </c>
      <c r="F30" s="27">
        <f t="shared" si="1"/>
        <v>37289.163869630014</v>
      </c>
      <c r="G30" s="26">
        <v>5754836.6600000001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0">
        <f t="shared" si="0"/>
        <v>5754836.6600000001</v>
      </c>
      <c r="S30" s="8"/>
      <c r="T30" s="8"/>
      <c r="U30" s="8"/>
      <c r="V30" s="8"/>
      <c r="W30" s="11"/>
      <c r="X30" s="8"/>
    </row>
    <row r="31" spans="1:24" ht="54" customHeight="1" x14ac:dyDescent="0.25">
      <c r="A31" s="73"/>
      <c r="B31" s="75"/>
      <c r="C31" s="9">
        <v>22</v>
      </c>
      <c r="D31" s="13" t="s">
        <v>56</v>
      </c>
      <c r="E31" s="60">
        <v>282.52999999999997</v>
      </c>
      <c r="F31" s="27">
        <f t="shared" si="1"/>
        <v>44680.824478816416</v>
      </c>
      <c r="G31" s="26">
        <v>12623673.34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0">
        <f t="shared" si="0"/>
        <v>12623673.34</v>
      </c>
      <c r="S31" s="8"/>
      <c r="T31" s="8"/>
      <c r="U31" s="8"/>
      <c r="V31" s="8"/>
      <c r="W31" s="11"/>
      <c r="X31" s="8"/>
    </row>
    <row r="32" spans="1:24" ht="54" customHeight="1" x14ac:dyDescent="0.25">
      <c r="A32" s="73"/>
      <c r="B32" s="75"/>
      <c r="C32" s="5">
        <v>23</v>
      </c>
      <c r="D32" s="13" t="s">
        <v>57</v>
      </c>
      <c r="E32" s="60">
        <v>144.33000000000001</v>
      </c>
      <c r="F32" s="27">
        <f t="shared" si="1"/>
        <v>183546.9178964872</v>
      </c>
      <c r="G32" s="26">
        <v>25798326.66</v>
      </c>
      <c r="H32" s="12">
        <v>693000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0">
        <f t="shared" si="0"/>
        <v>26491326.66</v>
      </c>
      <c r="S32" s="8"/>
      <c r="T32" s="8"/>
      <c r="U32" s="8"/>
      <c r="V32" s="8"/>
      <c r="W32" s="11"/>
      <c r="X32" s="8"/>
    </row>
    <row r="33" spans="1:24" ht="63" customHeight="1" x14ac:dyDescent="0.25">
      <c r="A33" s="73"/>
      <c r="B33" s="75"/>
      <c r="C33" s="9">
        <v>24</v>
      </c>
      <c r="D33" s="13" t="s">
        <v>58</v>
      </c>
      <c r="E33" s="60">
        <v>492.47</v>
      </c>
      <c r="F33" s="27">
        <f t="shared" si="1"/>
        <v>76601.620403273293</v>
      </c>
      <c r="G33" s="26">
        <v>36899000</v>
      </c>
      <c r="H33" s="12">
        <v>825000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0">
        <f t="shared" si="0"/>
        <v>37724000</v>
      </c>
      <c r="S33" s="8"/>
      <c r="T33" s="8"/>
      <c r="U33" s="8"/>
      <c r="V33" s="8"/>
      <c r="W33" s="11"/>
      <c r="X33" s="8"/>
    </row>
    <row r="34" spans="1:24" ht="66.75" customHeight="1" x14ac:dyDescent="0.25">
      <c r="A34" s="73"/>
      <c r="B34" s="75"/>
      <c r="C34" s="5">
        <v>25</v>
      </c>
      <c r="D34" s="13" t="s">
        <v>59</v>
      </c>
      <c r="E34" s="60">
        <v>307.87</v>
      </c>
      <c r="F34" s="27">
        <f t="shared" si="1"/>
        <v>36994.786760645729</v>
      </c>
      <c r="G34" s="26">
        <v>11389585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0">
        <f t="shared" si="0"/>
        <v>11389585</v>
      </c>
      <c r="S34" s="8"/>
      <c r="T34" s="8"/>
      <c r="U34" s="8"/>
      <c r="V34" s="8"/>
      <c r="W34" s="11"/>
      <c r="X34" s="8"/>
    </row>
    <row r="35" spans="1:24" ht="66.75" customHeight="1" x14ac:dyDescent="0.25">
      <c r="A35" s="73"/>
      <c r="B35" s="75"/>
      <c r="C35" s="9">
        <v>26</v>
      </c>
      <c r="D35" s="13" t="s">
        <v>60</v>
      </c>
      <c r="E35" s="60">
        <v>362.73</v>
      </c>
      <c r="F35" s="27">
        <f t="shared" si="1"/>
        <v>96700.024811843512</v>
      </c>
      <c r="G35" s="26">
        <v>34476000</v>
      </c>
      <c r="H35" s="12">
        <v>600000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0">
        <f t="shared" si="0"/>
        <v>35076000</v>
      </c>
      <c r="S35" s="8"/>
      <c r="T35" s="8"/>
      <c r="U35" s="8"/>
      <c r="V35" s="8"/>
      <c r="W35" s="11"/>
      <c r="X35" s="8"/>
    </row>
    <row r="36" spans="1:24" ht="69" customHeight="1" x14ac:dyDescent="0.25">
      <c r="A36" s="73"/>
      <c r="B36" s="75"/>
      <c r="C36" s="5">
        <v>27</v>
      </c>
      <c r="D36" s="13" t="s">
        <v>61</v>
      </c>
      <c r="E36" s="60">
        <v>393.73</v>
      </c>
      <c r="F36" s="27">
        <f t="shared" si="1"/>
        <v>121713.26375942906</v>
      </c>
      <c r="G36" s="26">
        <v>47006163.340000004</v>
      </c>
      <c r="H36" s="12">
        <v>916000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0">
        <f t="shared" si="0"/>
        <v>47922163.340000004</v>
      </c>
      <c r="S36" s="8"/>
      <c r="T36" s="8"/>
      <c r="U36" s="8"/>
      <c r="V36" s="8"/>
      <c r="W36" s="11"/>
      <c r="X36" s="8"/>
    </row>
    <row r="37" spans="1:24" ht="67.5" customHeight="1" x14ac:dyDescent="0.25">
      <c r="A37" s="73"/>
      <c r="B37" s="75"/>
      <c r="C37" s="9">
        <v>28</v>
      </c>
      <c r="D37" s="13" t="s">
        <v>79</v>
      </c>
      <c r="E37" s="60">
        <v>302.93</v>
      </c>
      <c r="F37" s="27">
        <f t="shared" si="1"/>
        <v>125898.15026573795</v>
      </c>
      <c r="G37" s="26">
        <v>37429326.659999996</v>
      </c>
      <c r="H37" s="12">
        <v>709000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0">
        <f t="shared" si="0"/>
        <v>38138326.659999996</v>
      </c>
      <c r="S37" s="8"/>
      <c r="T37" s="8"/>
      <c r="U37" s="8"/>
      <c r="V37" s="8"/>
      <c r="W37" s="11"/>
      <c r="X37" s="8"/>
    </row>
    <row r="38" spans="1:24" ht="67.5" customHeight="1" x14ac:dyDescent="0.25">
      <c r="A38" s="73"/>
      <c r="B38" s="75"/>
      <c r="C38" s="5">
        <v>29</v>
      </c>
      <c r="D38" s="13" t="s">
        <v>62</v>
      </c>
      <c r="E38" s="60">
        <v>490.53</v>
      </c>
      <c r="F38" s="27">
        <f t="shared" si="1"/>
        <v>42863.841151407665</v>
      </c>
      <c r="G38" s="26">
        <v>20192000</v>
      </c>
      <c r="H38" s="12">
        <v>834000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0">
        <f t="shared" si="0"/>
        <v>21026000</v>
      </c>
      <c r="S38" s="8"/>
      <c r="T38" s="8"/>
      <c r="U38" s="8"/>
      <c r="V38" s="8"/>
      <c r="W38" s="11"/>
      <c r="X38" s="8"/>
    </row>
    <row r="39" spans="1:24" ht="79.150000000000006" customHeight="1" x14ac:dyDescent="0.25">
      <c r="A39" s="73"/>
      <c r="B39" s="75"/>
      <c r="C39" s="9">
        <v>30</v>
      </c>
      <c r="D39" s="13" t="s">
        <v>63</v>
      </c>
      <c r="E39" s="60">
        <v>78.33</v>
      </c>
      <c r="F39" s="27">
        <f t="shared" si="1"/>
        <v>131520.49023362697</v>
      </c>
      <c r="G39" s="26">
        <v>10175000</v>
      </c>
      <c r="H39" s="12">
        <v>127000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0">
        <f t="shared" si="0"/>
        <v>10302000</v>
      </c>
      <c r="S39" s="8"/>
      <c r="T39" s="8"/>
      <c r="U39" s="8"/>
      <c r="V39" s="8"/>
      <c r="W39" s="11"/>
      <c r="X39" s="8"/>
    </row>
    <row r="40" spans="1:24" ht="70.5" customHeight="1" x14ac:dyDescent="0.25">
      <c r="A40" s="73"/>
      <c r="B40" s="75"/>
      <c r="C40" s="5">
        <v>31</v>
      </c>
      <c r="D40" s="13" t="s">
        <v>64</v>
      </c>
      <c r="E40" s="60">
        <v>168.33</v>
      </c>
      <c r="F40" s="27">
        <f t="shared" si="1"/>
        <v>104419.88950276242</v>
      </c>
      <c r="G40" s="26">
        <v>17296000</v>
      </c>
      <c r="H40" s="12">
        <v>281000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0">
        <f t="shared" si="0"/>
        <v>17577000</v>
      </c>
      <c r="S40" s="8"/>
      <c r="T40" s="8"/>
      <c r="U40" s="8"/>
      <c r="V40" s="8"/>
      <c r="W40" s="11"/>
      <c r="X40" s="8"/>
    </row>
    <row r="41" spans="1:24" ht="64.5" customHeight="1" x14ac:dyDescent="0.25">
      <c r="A41" s="73"/>
      <c r="B41" s="75"/>
      <c r="C41" s="9">
        <v>32</v>
      </c>
      <c r="D41" s="13" t="s">
        <v>65</v>
      </c>
      <c r="E41" s="60">
        <v>413.13</v>
      </c>
      <c r="F41" s="27">
        <f t="shared" si="1"/>
        <v>81763.609517585268</v>
      </c>
      <c r="G41" s="26">
        <v>33102000</v>
      </c>
      <c r="H41" s="12">
        <v>677000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0">
        <f t="shared" si="0"/>
        <v>33779000</v>
      </c>
      <c r="S41" s="8"/>
      <c r="T41" s="8"/>
      <c r="U41" s="8"/>
      <c r="V41" s="8"/>
      <c r="W41" s="11"/>
      <c r="X41" s="8"/>
    </row>
    <row r="42" spans="1:24" ht="66.599999999999994" customHeight="1" x14ac:dyDescent="0.25">
      <c r="A42" s="73"/>
      <c r="B42" s="75"/>
      <c r="C42" s="5">
        <v>33</v>
      </c>
      <c r="D42" s="13" t="s">
        <v>81</v>
      </c>
      <c r="E42" s="60">
        <v>453.27</v>
      </c>
      <c r="F42" s="27">
        <f t="shared" si="1"/>
        <v>77940.300483155734</v>
      </c>
      <c r="G42" s="26">
        <v>34594000</v>
      </c>
      <c r="H42" s="12">
        <v>734000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0">
        <f t="shared" si="0"/>
        <v>35328000</v>
      </c>
      <c r="S42" s="8"/>
      <c r="T42" s="8"/>
      <c r="U42" s="8"/>
      <c r="V42" s="8"/>
      <c r="W42" s="11"/>
      <c r="X42" s="8"/>
    </row>
    <row r="43" spans="1:24" ht="55.15" customHeight="1" x14ac:dyDescent="0.25">
      <c r="A43" s="73"/>
      <c r="B43" s="75"/>
      <c r="C43" s="9">
        <v>34</v>
      </c>
      <c r="D43" s="13" t="s">
        <v>80</v>
      </c>
      <c r="E43" s="60">
        <v>407.6</v>
      </c>
      <c r="F43" s="27">
        <f t="shared" si="1"/>
        <v>87691.364082433749</v>
      </c>
      <c r="G43" s="26">
        <v>35070000</v>
      </c>
      <c r="H43" s="12">
        <v>673000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0">
        <f t="shared" si="0"/>
        <v>35743000</v>
      </c>
      <c r="S43" s="8"/>
      <c r="T43" s="8"/>
      <c r="U43" s="8"/>
      <c r="V43" s="8"/>
      <c r="W43" s="11"/>
      <c r="X43" s="8"/>
    </row>
    <row r="44" spans="1:24" ht="51.6" customHeight="1" x14ac:dyDescent="0.25">
      <c r="A44" s="73"/>
      <c r="B44" s="75"/>
      <c r="C44" s="5">
        <v>35</v>
      </c>
      <c r="D44" s="13" t="s">
        <v>66</v>
      </c>
      <c r="E44" s="60">
        <v>476.4</v>
      </c>
      <c r="F44" s="27">
        <f t="shared" si="1"/>
        <v>72481.108312342578</v>
      </c>
      <c r="G44" s="26">
        <v>33731000</v>
      </c>
      <c r="H44" s="12">
        <v>799000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0">
        <f t="shared" si="0"/>
        <v>34530000</v>
      </c>
      <c r="S44" s="8"/>
      <c r="T44" s="8"/>
      <c r="U44" s="8"/>
      <c r="V44" s="8"/>
      <c r="W44" s="11"/>
      <c r="X44" s="8"/>
    </row>
    <row r="45" spans="1:24" ht="54" customHeight="1" x14ac:dyDescent="0.25">
      <c r="A45" s="73"/>
      <c r="B45" s="75"/>
      <c r="C45" s="9">
        <v>36</v>
      </c>
      <c r="D45" s="13" t="s">
        <v>67</v>
      </c>
      <c r="E45" s="60">
        <v>403.67</v>
      </c>
      <c r="F45" s="27">
        <f t="shared" si="1"/>
        <v>47897.333217727348</v>
      </c>
      <c r="G45" s="26">
        <v>19130336.5</v>
      </c>
      <c r="H45" s="12">
        <v>204380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0">
        <f t="shared" si="0"/>
        <v>19334716.5</v>
      </c>
      <c r="S45" s="8"/>
      <c r="T45" s="8"/>
      <c r="U45" s="8"/>
      <c r="V45" s="8"/>
      <c r="W45" s="11"/>
      <c r="X45" s="8"/>
    </row>
    <row r="46" spans="1:24" ht="54" customHeight="1" x14ac:dyDescent="0.25">
      <c r="A46" s="73"/>
      <c r="B46" s="75"/>
      <c r="C46" s="5">
        <v>37</v>
      </c>
      <c r="D46" s="13" t="s">
        <v>68</v>
      </c>
      <c r="E46" s="60">
        <v>396.4</v>
      </c>
      <c r="F46" s="27">
        <f t="shared" si="1"/>
        <v>77684.157416750764</v>
      </c>
      <c r="G46" s="26">
        <v>30119000</v>
      </c>
      <c r="H46" s="12">
        <v>675000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0">
        <f t="shared" si="0"/>
        <v>30794000</v>
      </c>
      <c r="S46" s="8"/>
      <c r="T46" s="8"/>
      <c r="U46" s="8"/>
      <c r="V46" s="8"/>
      <c r="W46" s="11"/>
      <c r="X46" s="8"/>
    </row>
    <row r="47" spans="1:24" ht="54" customHeight="1" x14ac:dyDescent="0.25">
      <c r="A47" s="73"/>
      <c r="B47" s="75"/>
      <c r="C47" s="9">
        <v>38</v>
      </c>
      <c r="D47" s="13" t="s">
        <v>69</v>
      </c>
      <c r="E47" s="60">
        <v>222.07</v>
      </c>
      <c r="F47" s="27">
        <f t="shared" si="1"/>
        <v>117698.9913090467</v>
      </c>
      <c r="G47" s="26">
        <v>25287415</v>
      </c>
      <c r="H47" s="12">
        <v>850000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0">
        <f t="shared" si="0"/>
        <v>26137415</v>
      </c>
      <c r="S47" s="8"/>
      <c r="T47" s="8"/>
      <c r="U47" s="8"/>
      <c r="V47" s="8"/>
      <c r="W47" s="11"/>
      <c r="X47" s="8"/>
    </row>
    <row r="48" spans="1:24" ht="54" customHeight="1" x14ac:dyDescent="0.25">
      <c r="A48" s="73"/>
      <c r="B48" s="75"/>
      <c r="C48" s="5">
        <v>39</v>
      </c>
      <c r="D48" s="13" t="s">
        <v>70</v>
      </c>
      <c r="E48" s="60">
        <v>486</v>
      </c>
      <c r="F48" s="27">
        <f t="shared" si="1"/>
        <v>123860.16489711935</v>
      </c>
      <c r="G48" s="26">
        <v>58957040.140000001</v>
      </c>
      <c r="H48" s="12">
        <v>1239000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0">
        <f t="shared" si="0"/>
        <v>60196040.140000001</v>
      </c>
      <c r="S48" s="8"/>
      <c r="T48" s="8"/>
      <c r="U48" s="8"/>
      <c r="V48" s="8"/>
      <c r="W48" s="11"/>
      <c r="X48" s="8"/>
    </row>
    <row r="49" spans="1:24" ht="54" customHeight="1" x14ac:dyDescent="0.25">
      <c r="A49" s="73"/>
      <c r="B49" s="75"/>
      <c r="C49" s="9">
        <v>40</v>
      </c>
      <c r="D49" s="13" t="s">
        <v>71</v>
      </c>
      <c r="E49" s="60">
        <v>100</v>
      </c>
      <c r="F49" s="27">
        <f t="shared" si="1"/>
        <v>58114.833399999996</v>
      </c>
      <c r="G49" s="26">
        <v>5572003.3399999999</v>
      </c>
      <c r="H49" s="12">
        <v>239480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0">
        <f t="shared" si="0"/>
        <v>5811483.3399999999</v>
      </c>
      <c r="S49" s="8"/>
      <c r="T49" s="8"/>
      <c r="U49" s="8"/>
      <c r="V49" s="8"/>
      <c r="W49" s="11"/>
      <c r="X49" s="8"/>
    </row>
    <row r="50" spans="1:24" ht="54" customHeight="1" x14ac:dyDescent="0.25">
      <c r="A50" s="73"/>
      <c r="B50" s="75"/>
      <c r="C50" s="5">
        <v>41</v>
      </c>
      <c r="D50" s="13" t="s">
        <v>72</v>
      </c>
      <c r="E50" s="60">
        <v>214.27</v>
      </c>
      <c r="F50" s="27">
        <f t="shared" si="1"/>
        <v>75922.901012740927</v>
      </c>
      <c r="G50" s="26">
        <v>16268000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0">
        <f t="shared" si="0"/>
        <v>16268000</v>
      </c>
      <c r="S50" s="8"/>
      <c r="T50" s="8"/>
      <c r="U50" s="8"/>
      <c r="V50" s="8"/>
      <c r="W50" s="11"/>
      <c r="X50" s="8"/>
    </row>
    <row r="51" spans="1:24" ht="54" customHeight="1" x14ac:dyDescent="0.25">
      <c r="A51" s="73"/>
      <c r="B51" s="75"/>
      <c r="C51" s="9">
        <v>42</v>
      </c>
      <c r="D51" s="13" t="s">
        <v>73</v>
      </c>
      <c r="E51" s="60">
        <v>220.53</v>
      </c>
      <c r="F51" s="27">
        <f t="shared" si="1"/>
        <v>86827.189044574436</v>
      </c>
      <c r="G51" s="26">
        <v>18775000</v>
      </c>
      <c r="H51" s="12">
        <v>373000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0">
        <f t="shared" si="0"/>
        <v>19148000</v>
      </c>
      <c r="S51" s="8"/>
      <c r="T51" s="8"/>
      <c r="U51" s="8"/>
      <c r="V51" s="8"/>
      <c r="W51" s="11"/>
      <c r="X51" s="8"/>
    </row>
    <row r="52" spans="1:24" ht="54" customHeight="1" x14ac:dyDescent="0.25">
      <c r="A52" s="73"/>
      <c r="B52" s="75"/>
      <c r="C52" s="5">
        <v>43</v>
      </c>
      <c r="D52" s="13" t="s">
        <v>74</v>
      </c>
      <c r="E52" s="60">
        <v>331.47</v>
      </c>
      <c r="F52" s="27">
        <f t="shared" si="1"/>
        <v>113213.86550819078</v>
      </c>
      <c r="G52" s="26">
        <v>36997000</v>
      </c>
      <c r="H52" s="12">
        <v>530000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0">
        <f t="shared" si="0"/>
        <v>37527000</v>
      </c>
      <c r="S52" s="8"/>
      <c r="T52" s="8"/>
      <c r="U52" s="8"/>
      <c r="V52" s="8"/>
      <c r="W52" s="11"/>
      <c r="X52" s="8"/>
    </row>
    <row r="53" spans="1:24" ht="54" customHeight="1" x14ac:dyDescent="0.25">
      <c r="A53" s="73"/>
      <c r="B53" s="75"/>
      <c r="C53" s="9">
        <v>44</v>
      </c>
      <c r="D53" s="13" t="s">
        <v>75</v>
      </c>
      <c r="E53" s="60">
        <v>883</v>
      </c>
      <c r="F53" s="27">
        <f t="shared" si="1"/>
        <v>85077.010192525486</v>
      </c>
      <c r="G53" s="26">
        <v>73780000</v>
      </c>
      <c r="H53" s="12">
        <v>1343000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0">
        <f t="shared" si="0"/>
        <v>75123000</v>
      </c>
      <c r="S53" s="8"/>
      <c r="T53" s="8"/>
      <c r="U53" s="8"/>
      <c r="V53" s="8"/>
      <c r="W53" s="11"/>
      <c r="X53" s="8"/>
    </row>
    <row r="54" spans="1:24" ht="54" customHeight="1" x14ac:dyDescent="0.25">
      <c r="A54" s="73"/>
      <c r="B54" s="75"/>
      <c r="C54" s="5">
        <v>45</v>
      </c>
      <c r="D54" s="13" t="s">
        <v>76</v>
      </c>
      <c r="E54" s="60">
        <v>123.4</v>
      </c>
      <c r="F54" s="27">
        <f t="shared" si="1"/>
        <v>286908.42787682335</v>
      </c>
      <c r="G54" s="26">
        <v>35204375</v>
      </c>
      <c r="H54" s="12">
        <v>200125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0">
        <f t="shared" ref="Q54:Q55" si="2">SUM(G54:I54)</f>
        <v>35404500</v>
      </c>
      <c r="S54" s="8"/>
      <c r="T54" s="8"/>
      <c r="U54" s="8"/>
      <c r="V54" s="8"/>
      <c r="W54" s="11"/>
      <c r="X54" s="8"/>
    </row>
    <row r="55" spans="1:24" ht="54" customHeight="1" thickBot="1" x14ac:dyDescent="0.3">
      <c r="A55" s="73"/>
      <c r="B55" s="76"/>
      <c r="C55" s="9">
        <v>46</v>
      </c>
      <c r="D55" s="48" t="s">
        <v>33</v>
      </c>
      <c r="E55" s="61">
        <v>125.13</v>
      </c>
      <c r="F55" s="49">
        <f t="shared" si="1"/>
        <v>72825.648046032133</v>
      </c>
      <c r="G55" s="50">
        <v>9112673.3399999999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2">
        <f t="shared" si="2"/>
        <v>9112673.3399999999</v>
      </c>
      <c r="R55" s="37"/>
      <c r="S55" s="8"/>
      <c r="T55" s="8"/>
      <c r="U55" s="8"/>
      <c r="V55" s="8"/>
      <c r="W55" s="11"/>
      <c r="X55" s="8"/>
    </row>
    <row r="56" spans="1:24" s="14" customFormat="1" ht="42.75" customHeight="1" thickBot="1" x14ac:dyDescent="0.25">
      <c r="A56" s="77" t="s">
        <v>10</v>
      </c>
      <c r="B56" s="78"/>
      <c r="C56" s="78"/>
      <c r="D56" s="79"/>
      <c r="E56" s="62">
        <f>SUM(E10:E55)</f>
        <v>15335.319999999998</v>
      </c>
      <c r="F56" s="23">
        <f t="shared" ref="F56:Q56" si="3">SUM(F10:F55)</f>
        <v>4310537.3431718387</v>
      </c>
      <c r="G56" s="23">
        <f t="shared" si="3"/>
        <v>1352717999.9999998</v>
      </c>
      <c r="H56" s="23">
        <f t="shared" si="3"/>
        <v>25304000</v>
      </c>
      <c r="I56" s="23">
        <f t="shared" si="3"/>
        <v>0</v>
      </c>
      <c r="J56" s="23">
        <f t="shared" si="3"/>
        <v>0</v>
      </c>
      <c r="K56" s="23">
        <f t="shared" si="3"/>
        <v>0</v>
      </c>
      <c r="L56" s="23">
        <f t="shared" si="3"/>
        <v>0</v>
      </c>
      <c r="M56" s="23">
        <f t="shared" si="3"/>
        <v>0</v>
      </c>
      <c r="N56" s="23">
        <f t="shared" si="3"/>
        <v>0</v>
      </c>
      <c r="O56" s="23">
        <f t="shared" si="3"/>
        <v>0</v>
      </c>
      <c r="P56" s="23">
        <f t="shared" si="3"/>
        <v>0</v>
      </c>
      <c r="Q56" s="24">
        <f t="shared" si="3"/>
        <v>1378021999.9999998</v>
      </c>
      <c r="R56" s="21"/>
      <c r="S56" s="21" t="s">
        <v>35</v>
      </c>
      <c r="T56" s="21" t="s">
        <v>36</v>
      </c>
      <c r="U56" s="21"/>
      <c r="V56" s="21"/>
      <c r="W56" s="21"/>
      <c r="X56" s="21"/>
    </row>
    <row r="57" spans="1:24" ht="54" customHeight="1" x14ac:dyDescent="0.25">
      <c r="A57" s="74" t="s">
        <v>11</v>
      </c>
      <c r="B57" s="74" t="s">
        <v>12</v>
      </c>
      <c r="C57" s="5">
        <v>1</v>
      </c>
      <c r="D57" s="57" t="s">
        <v>77</v>
      </c>
      <c r="E57" s="58">
        <v>306</v>
      </c>
      <c r="F57" s="38">
        <f>Q57/E57</f>
        <v>75998.300653594764</v>
      </c>
      <c r="G57" s="46">
        <v>0</v>
      </c>
      <c r="H57" s="46">
        <v>0</v>
      </c>
      <c r="I57" s="46">
        <v>0</v>
      </c>
      <c r="J57" s="46">
        <v>4310000</v>
      </c>
      <c r="K57" s="22">
        <f>S57+T57</f>
        <v>11229000</v>
      </c>
      <c r="L57" s="46">
        <v>75000</v>
      </c>
      <c r="M57" s="46">
        <v>0</v>
      </c>
      <c r="N57" s="46">
        <v>0</v>
      </c>
      <c r="O57" s="46">
        <v>0</v>
      </c>
      <c r="P57" s="46">
        <v>7641480</v>
      </c>
      <c r="Q57" s="47">
        <f t="shared" ref="Q57:Q101" si="4">SUM(J57:P57)</f>
        <v>23255480</v>
      </c>
      <c r="S57" s="7">
        <v>6645000</v>
      </c>
      <c r="T57" s="7">
        <v>4584000</v>
      </c>
      <c r="W57" s="7"/>
    </row>
    <row r="58" spans="1:24" ht="54" customHeight="1" x14ac:dyDescent="0.25">
      <c r="A58" s="75"/>
      <c r="B58" s="75"/>
      <c r="C58" s="9">
        <v>2</v>
      </c>
      <c r="D58" s="41" t="s">
        <v>39</v>
      </c>
      <c r="E58" s="59">
        <v>188</v>
      </c>
      <c r="F58" s="38">
        <f>Q58/E58</f>
        <v>92411.914893617024</v>
      </c>
      <c r="G58" s="2">
        <v>0</v>
      </c>
      <c r="H58" s="2">
        <v>0</v>
      </c>
      <c r="I58" s="2">
        <v>0</v>
      </c>
      <c r="J58" s="2">
        <v>2491500</v>
      </c>
      <c r="K58" s="22">
        <f t="shared" ref="K58:K102" si="5">S58+T58</f>
        <v>7752990</v>
      </c>
      <c r="L58" s="2">
        <v>35000</v>
      </c>
      <c r="M58" s="2">
        <v>0</v>
      </c>
      <c r="N58" s="2">
        <v>0</v>
      </c>
      <c r="O58" s="2">
        <v>0</v>
      </c>
      <c r="P58" s="2">
        <f>13267440-T58-J58-L58</f>
        <v>7093950</v>
      </c>
      <c r="Q58" s="15">
        <f t="shared" si="4"/>
        <v>17373440</v>
      </c>
      <c r="S58" s="7">
        <v>4106000</v>
      </c>
      <c r="T58" s="7">
        <v>3646990</v>
      </c>
      <c r="W58" s="7"/>
    </row>
    <row r="59" spans="1:24" ht="54" customHeight="1" x14ac:dyDescent="0.25">
      <c r="A59" s="75"/>
      <c r="B59" s="75"/>
      <c r="C59" s="5">
        <v>3</v>
      </c>
      <c r="D59" s="43" t="s">
        <v>40</v>
      </c>
      <c r="E59" s="60">
        <v>956</v>
      </c>
      <c r="F59" s="38">
        <f t="shared" ref="F59:F90" si="6">Q59/E59</f>
        <v>80458.242677824266</v>
      </c>
      <c r="G59" s="2">
        <v>0</v>
      </c>
      <c r="H59" s="2">
        <v>0</v>
      </c>
      <c r="I59" s="2">
        <v>0</v>
      </c>
      <c r="J59" s="2">
        <v>11282500</v>
      </c>
      <c r="K59" s="22">
        <f t="shared" si="5"/>
        <v>40512000</v>
      </c>
      <c r="L59" s="2">
        <v>125000</v>
      </c>
      <c r="M59" s="2">
        <v>0</v>
      </c>
      <c r="N59" s="2">
        <v>0</v>
      </c>
      <c r="O59" s="2">
        <v>0</v>
      </c>
      <c r="P59" s="2">
        <f>55425080-T59-J59-L59</f>
        <v>24998580</v>
      </c>
      <c r="Q59" s="15">
        <f t="shared" si="4"/>
        <v>76918080</v>
      </c>
      <c r="S59" s="7">
        <v>21493000</v>
      </c>
      <c r="T59" s="7">
        <v>19019000</v>
      </c>
      <c r="W59" s="7"/>
    </row>
    <row r="60" spans="1:24" ht="54" customHeight="1" x14ac:dyDescent="0.25">
      <c r="A60" s="75"/>
      <c r="B60" s="75"/>
      <c r="C60" s="9">
        <v>4</v>
      </c>
      <c r="D60" s="45" t="s">
        <v>41</v>
      </c>
      <c r="E60" s="60">
        <v>658</v>
      </c>
      <c r="F60" s="27">
        <f t="shared" si="6"/>
        <v>83563.188100303945</v>
      </c>
      <c r="G60" s="2">
        <v>0</v>
      </c>
      <c r="H60" s="2">
        <v>0</v>
      </c>
      <c r="I60" s="2">
        <v>0</v>
      </c>
      <c r="J60" s="2">
        <v>7828670</v>
      </c>
      <c r="K60" s="22">
        <f t="shared" si="5"/>
        <v>27098768.77</v>
      </c>
      <c r="L60" s="2">
        <v>125000</v>
      </c>
      <c r="M60" s="2">
        <v>0</v>
      </c>
      <c r="N60" s="2">
        <v>0</v>
      </c>
      <c r="O60" s="2">
        <v>0</v>
      </c>
      <c r="P60" s="2">
        <v>19932139</v>
      </c>
      <c r="Q60" s="15">
        <f t="shared" si="4"/>
        <v>54984577.769999996</v>
      </c>
      <c r="S60" s="7">
        <v>13597000</v>
      </c>
      <c r="T60" s="7">
        <v>13501768.77</v>
      </c>
      <c r="U60" s="7">
        <v>27885809</v>
      </c>
      <c r="W60" s="7"/>
    </row>
    <row r="61" spans="1:24" ht="54" customHeight="1" x14ac:dyDescent="0.25">
      <c r="A61" s="75"/>
      <c r="B61" s="75"/>
      <c r="C61" s="5">
        <v>5</v>
      </c>
      <c r="D61" s="13" t="s">
        <v>13</v>
      </c>
      <c r="E61" s="60">
        <v>104</v>
      </c>
      <c r="F61" s="27">
        <f t="shared" si="6"/>
        <v>81457.329134615386</v>
      </c>
      <c r="G61" s="2">
        <v>0</v>
      </c>
      <c r="H61" s="2">
        <v>0</v>
      </c>
      <c r="I61" s="2">
        <v>0</v>
      </c>
      <c r="J61" s="2">
        <v>686830</v>
      </c>
      <c r="K61" s="22">
        <f t="shared" si="5"/>
        <v>4529231.2300000004</v>
      </c>
      <c r="L61" s="2">
        <v>20000</v>
      </c>
      <c r="M61" s="2">
        <v>0</v>
      </c>
      <c r="N61" s="2">
        <v>0</v>
      </c>
      <c r="O61" s="2">
        <v>0</v>
      </c>
      <c r="P61" s="2">
        <v>3235501</v>
      </c>
      <c r="Q61" s="15">
        <f t="shared" si="4"/>
        <v>8471562.2300000004</v>
      </c>
      <c r="S61" s="7">
        <v>2347000</v>
      </c>
      <c r="T61" s="7">
        <v>2182231.23</v>
      </c>
      <c r="U61" s="7">
        <v>3942331</v>
      </c>
      <c r="W61" s="7"/>
    </row>
    <row r="62" spans="1:24" ht="54" customHeight="1" x14ac:dyDescent="0.25">
      <c r="A62" s="75"/>
      <c r="B62" s="75"/>
      <c r="C62" s="9">
        <v>6</v>
      </c>
      <c r="D62" s="13" t="s">
        <v>42</v>
      </c>
      <c r="E62" s="60">
        <v>703</v>
      </c>
      <c r="F62" s="27">
        <f t="shared" si="6"/>
        <v>59777.912745376954</v>
      </c>
      <c r="G62" s="2">
        <v>0</v>
      </c>
      <c r="H62" s="2">
        <v>0</v>
      </c>
      <c r="I62" s="2">
        <v>0</v>
      </c>
      <c r="J62" s="2">
        <v>4911000</v>
      </c>
      <c r="K62" s="22">
        <f t="shared" si="5"/>
        <v>24554342.66</v>
      </c>
      <c r="L62" s="2">
        <v>39000</v>
      </c>
      <c r="M62" s="2">
        <v>0</v>
      </c>
      <c r="N62" s="2">
        <v>0</v>
      </c>
      <c r="O62" s="2">
        <v>0</v>
      </c>
      <c r="P62" s="2">
        <f>24830540-T62-J62-L62</f>
        <v>12519530</v>
      </c>
      <c r="Q62" s="15">
        <f t="shared" si="4"/>
        <v>42023872.659999996</v>
      </c>
      <c r="S62" s="7">
        <v>17193332.66</v>
      </c>
      <c r="T62" s="7">
        <v>7361010</v>
      </c>
      <c r="W62" s="7"/>
    </row>
    <row r="63" spans="1:24" ht="45.75" customHeight="1" x14ac:dyDescent="0.25">
      <c r="A63" s="75"/>
      <c r="B63" s="75"/>
      <c r="C63" s="5">
        <v>7</v>
      </c>
      <c r="D63" s="13" t="s">
        <v>43</v>
      </c>
      <c r="E63" s="60">
        <v>308</v>
      </c>
      <c r="F63" s="27">
        <f t="shared" si="6"/>
        <v>94908.109058441551</v>
      </c>
      <c r="G63" s="2">
        <v>0</v>
      </c>
      <c r="H63" s="2">
        <v>0</v>
      </c>
      <c r="I63" s="2">
        <v>0</v>
      </c>
      <c r="J63" s="2">
        <v>4703020</v>
      </c>
      <c r="K63" s="22">
        <f t="shared" si="5"/>
        <v>12562631.76</v>
      </c>
      <c r="L63" s="2">
        <v>82255</v>
      </c>
      <c r="M63" s="2">
        <v>0</v>
      </c>
      <c r="N63" s="2">
        <v>0</v>
      </c>
      <c r="O63" s="2">
        <v>0</v>
      </c>
      <c r="P63" s="2">
        <v>11883790.83</v>
      </c>
      <c r="Q63" s="15">
        <f t="shared" si="4"/>
        <v>29231697.589999996</v>
      </c>
      <c r="S63" s="7">
        <v>7559000</v>
      </c>
      <c r="T63" s="7">
        <v>5003631.76</v>
      </c>
      <c r="U63" s="7">
        <v>16669065.83</v>
      </c>
      <c r="W63" s="7"/>
    </row>
    <row r="64" spans="1:24" ht="44.25" customHeight="1" x14ac:dyDescent="0.25">
      <c r="A64" s="75"/>
      <c r="B64" s="75"/>
      <c r="C64" s="9">
        <v>8</v>
      </c>
      <c r="D64" s="13" t="s">
        <v>14</v>
      </c>
      <c r="E64" s="60">
        <v>132</v>
      </c>
      <c r="F64" s="27">
        <f t="shared" si="6"/>
        <v>52026.485227272729</v>
      </c>
      <c r="G64" s="2">
        <v>0</v>
      </c>
      <c r="H64" s="2">
        <v>0</v>
      </c>
      <c r="I64" s="2">
        <v>0</v>
      </c>
      <c r="J64" s="2">
        <v>1074500</v>
      </c>
      <c r="K64" s="22">
        <f t="shared" si="5"/>
        <v>4363407.71</v>
      </c>
      <c r="L64" s="2">
        <v>20392</v>
      </c>
      <c r="M64" s="2">
        <v>0</v>
      </c>
      <c r="N64" s="2">
        <v>0</v>
      </c>
      <c r="O64" s="2">
        <v>0</v>
      </c>
      <c r="P64" s="2">
        <v>1409196.34</v>
      </c>
      <c r="Q64" s="15">
        <f t="shared" si="4"/>
        <v>6867496.0499999998</v>
      </c>
      <c r="S64" s="7">
        <v>2668273.61</v>
      </c>
      <c r="T64" s="7">
        <v>1695134.1</v>
      </c>
      <c r="W64" s="7"/>
    </row>
    <row r="65" spans="1:23" ht="54" customHeight="1" x14ac:dyDescent="0.25">
      <c r="A65" s="75"/>
      <c r="B65" s="75"/>
      <c r="C65" s="5">
        <v>9</v>
      </c>
      <c r="D65" s="13" t="s">
        <v>44</v>
      </c>
      <c r="E65" s="60">
        <v>192</v>
      </c>
      <c r="F65" s="27">
        <f t="shared" si="6"/>
        <v>54969.841875000006</v>
      </c>
      <c r="G65" s="2">
        <v>0</v>
      </c>
      <c r="H65" s="2">
        <v>0</v>
      </c>
      <c r="I65" s="2">
        <v>0</v>
      </c>
      <c r="J65" s="2">
        <v>2744000</v>
      </c>
      <c r="K65" s="22">
        <f t="shared" si="5"/>
        <v>5878554.6400000006</v>
      </c>
      <c r="L65" s="2">
        <v>36930</v>
      </c>
      <c r="M65" s="2">
        <v>0</v>
      </c>
      <c r="N65" s="2">
        <v>0</v>
      </c>
      <c r="O65" s="2">
        <v>0</v>
      </c>
      <c r="P65" s="2">
        <v>1894725</v>
      </c>
      <c r="Q65" s="15">
        <f t="shared" si="4"/>
        <v>10554209.640000001</v>
      </c>
      <c r="S65" s="7">
        <v>3474982.31</v>
      </c>
      <c r="T65" s="7">
        <v>2403572.33</v>
      </c>
      <c r="W65" s="7"/>
    </row>
    <row r="66" spans="1:23" ht="54" customHeight="1" x14ac:dyDescent="0.25">
      <c r="A66" s="75"/>
      <c r="B66" s="75"/>
      <c r="C66" s="9">
        <v>10</v>
      </c>
      <c r="D66" s="13" t="s">
        <v>45</v>
      </c>
      <c r="E66" s="60">
        <v>384</v>
      </c>
      <c r="F66" s="27">
        <f t="shared" si="6"/>
        <v>92099.878046875005</v>
      </c>
      <c r="G66" s="2">
        <v>0</v>
      </c>
      <c r="H66" s="2">
        <v>0</v>
      </c>
      <c r="I66" s="2">
        <v>0</v>
      </c>
      <c r="J66" s="2">
        <v>5488000</v>
      </c>
      <c r="K66" s="22">
        <f t="shared" si="5"/>
        <v>19183445.359999999</v>
      </c>
      <c r="L66" s="2">
        <v>73870</v>
      </c>
      <c r="M66" s="2">
        <v>0</v>
      </c>
      <c r="N66" s="2">
        <v>0</v>
      </c>
      <c r="O66" s="2">
        <v>0</v>
      </c>
      <c r="P66" s="2">
        <v>10621037.810000001</v>
      </c>
      <c r="Q66" s="15">
        <f t="shared" si="4"/>
        <v>35366353.170000002</v>
      </c>
      <c r="S66" s="7">
        <v>9651017.6899999995</v>
      </c>
      <c r="T66" s="7">
        <v>9532427.6699999999</v>
      </c>
      <c r="W66" s="7"/>
    </row>
    <row r="67" spans="1:23" ht="67.900000000000006" customHeight="1" x14ac:dyDescent="0.25">
      <c r="A67" s="75"/>
      <c r="B67" s="75"/>
      <c r="C67" s="5">
        <v>11</v>
      </c>
      <c r="D67" s="13" t="s">
        <v>46</v>
      </c>
      <c r="E67" s="60">
        <v>354</v>
      </c>
      <c r="F67" s="27">
        <f t="shared" si="6"/>
        <v>78721.581920903962</v>
      </c>
      <c r="G67" s="2">
        <v>0</v>
      </c>
      <c r="H67" s="2">
        <v>0</v>
      </c>
      <c r="I67" s="2">
        <v>0</v>
      </c>
      <c r="J67" s="2">
        <v>4358500</v>
      </c>
      <c r="K67" s="22">
        <f t="shared" si="5"/>
        <v>14749000</v>
      </c>
      <c r="L67" s="2">
        <v>66000</v>
      </c>
      <c r="M67" s="2">
        <v>0</v>
      </c>
      <c r="N67" s="2">
        <v>0</v>
      </c>
      <c r="O67" s="2">
        <v>0</v>
      </c>
      <c r="P67" s="2">
        <f>19963440-T67-J67-L67</f>
        <v>8693940</v>
      </c>
      <c r="Q67" s="15">
        <f t="shared" si="4"/>
        <v>27867440</v>
      </c>
      <c r="S67" s="7">
        <v>7904000</v>
      </c>
      <c r="T67" s="7">
        <v>6845000</v>
      </c>
      <c r="W67" s="7"/>
    </row>
    <row r="68" spans="1:23" ht="54" customHeight="1" x14ac:dyDescent="0.25">
      <c r="A68" s="75"/>
      <c r="B68" s="75"/>
      <c r="C68" s="9">
        <v>12</v>
      </c>
      <c r="D68" s="13" t="s">
        <v>47</v>
      </c>
      <c r="E68" s="60">
        <v>130</v>
      </c>
      <c r="F68" s="27">
        <f t="shared" si="6"/>
        <v>106284.66153846154</v>
      </c>
      <c r="G68" s="2">
        <v>0</v>
      </c>
      <c r="H68" s="2">
        <v>0</v>
      </c>
      <c r="I68" s="2">
        <v>0</v>
      </c>
      <c r="J68" s="2">
        <v>1920000</v>
      </c>
      <c r="K68" s="22">
        <f t="shared" si="5"/>
        <v>5517990</v>
      </c>
      <c r="L68" s="2">
        <v>21000</v>
      </c>
      <c r="M68" s="2">
        <v>0</v>
      </c>
      <c r="N68" s="2">
        <v>0</v>
      </c>
      <c r="O68" s="2">
        <v>0</v>
      </c>
      <c r="P68" s="2">
        <v>6358016</v>
      </c>
      <c r="Q68" s="15">
        <f t="shared" si="4"/>
        <v>13817006</v>
      </c>
      <c r="S68" s="7">
        <v>3044000</v>
      </c>
      <c r="T68" s="7">
        <v>2473990</v>
      </c>
      <c r="W68" s="7"/>
    </row>
    <row r="69" spans="1:23" ht="63" customHeight="1" x14ac:dyDescent="0.25">
      <c r="A69" s="75"/>
      <c r="B69" s="75"/>
      <c r="C69" s="5">
        <v>13</v>
      </c>
      <c r="D69" s="13" t="s">
        <v>48</v>
      </c>
      <c r="E69" s="60">
        <v>257</v>
      </c>
      <c r="F69" s="27">
        <f t="shared" si="6"/>
        <v>55084.823929961087</v>
      </c>
      <c r="G69" s="2">
        <v>0</v>
      </c>
      <c r="H69" s="2">
        <v>0</v>
      </c>
      <c r="I69" s="2">
        <v>0</v>
      </c>
      <c r="J69" s="2">
        <v>3816133</v>
      </c>
      <c r="K69" s="22">
        <f t="shared" si="5"/>
        <v>7231988.0899999999</v>
      </c>
      <c r="L69" s="2">
        <v>55071</v>
      </c>
      <c r="M69" s="2">
        <v>0</v>
      </c>
      <c r="N69" s="2">
        <v>0</v>
      </c>
      <c r="O69" s="2">
        <v>0</v>
      </c>
      <c r="P69" s="2">
        <v>3053607.66</v>
      </c>
      <c r="Q69" s="15">
        <f t="shared" si="4"/>
        <v>14156799.75</v>
      </c>
      <c r="S69" s="7">
        <v>3994197.52</v>
      </c>
      <c r="T69" s="7">
        <v>3237790.57</v>
      </c>
      <c r="W69" s="7"/>
    </row>
    <row r="70" spans="1:23" ht="63" customHeight="1" x14ac:dyDescent="0.25">
      <c r="A70" s="75"/>
      <c r="B70" s="75"/>
      <c r="C70" s="9">
        <v>14</v>
      </c>
      <c r="D70" s="13" t="s">
        <v>49</v>
      </c>
      <c r="E70" s="60">
        <v>513</v>
      </c>
      <c r="F70" s="27">
        <f t="shared" si="6"/>
        <v>100727.02777777778</v>
      </c>
      <c r="G70" s="2">
        <v>0</v>
      </c>
      <c r="H70" s="2">
        <v>0</v>
      </c>
      <c r="I70" s="2">
        <v>0</v>
      </c>
      <c r="J70" s="2">
        <v>7617170</v>
      </c>
      <c r="K70" s="22">
        <f t="shared" si="5"/>
        <v>30839011.91</v>
      </c>
      <c r="L70" s="2">
        <v>109929</v>
      </c>
      <c r="M70" s="2">
        <v>0</v>
      </c>
      <c r="N70" s="2">
        <v>0</v>
      </c>
      <c r="O70" s="2">
        <v>0</v>
      </c>
      <c r="P70" s="2">
        <v>13106854.34</v>
      </c>
      <c r="Q70" s="15">
        <f t="shared" si="4"/>
        <v>51672965.25</v>
      </c>
      <c r="S70" s="7">
        <v>14300802.48</v>
      </c>
      <c r="T70" s="7">
        <v>16538209.43</v>
      </c>
      <c r="W70" s="7"/>
    </row>
    <row r="71" spans="1:23" ht="54" customHeight="1" x14ac:dyDescent="0.25">
      <c r="A71" s="75"/>
      <c r="B71" s="75"/>
      <c r="C71" s="5">
        <v>15</v>
      </c>
      <c r="D71" s="13" t="s">
        <v>15</v>
      </c>
      <c r="E71" s="60">
        <v>266</v>
      </c>
      <c r="F71" s="27">
        <f t="shared" si="6"/>
        <v>98681.484962406015</v>
      </c>
      <c r="G71" s="2">
        <v>0</v>
      </c>
      <c r="H71" s="2">
        <v>0</v>
      </c>
      <c r="I71" s="2">
        <v>0</v>
      </c>
      <c r="J71" s="2">
        <v>3775000</v>
      </c>
      <c r="K71" s="22">
        <f t="shared" si="5"/>
        <v>8611875</v>
      </c>
      <c r="L71" s="2">
        <v>108000</v>
      </c>
      <c r="M71" s="2">
        <v>0</v>
      </c>
      <c r="N71" s="2">
        <v>0</v>
      </c>
      <c r="O71" s="2">
        <v>0</v>
      </c>
      <c r="P71" s="2">
        <f>23151400-T71-J71-L71</f>
        <v>13754400</v>
      </c>
      <c r="Q71" s="15">
        <f t="shared" si="4"/>
        <v>26249275</v>
      </c>
      <c r="S71" s="7">
        <v>3097875</v>
      </c>
      <c r="T71" s="7">
        <v>5514000</v>
      </c>
      <c r="W71" s="7"/>
    </row>
    <row r="72" spans="1:23" ht="54" customHeight="1" x14ac:dyDescent="0.25">
      <c r="A72" s="75"/>
      <c r="B72" s="75"/>
      <c r="C72" s="9">
        <v>16</v>
      </c>
      <c r="D72" s="13" t="s">
        <v>50</v>
      </c>
      <c r="E72" s="60">
        <v>512</v>
      </c>
      <c r="F72" s="27">
        <f t="shared" si="6"/>
        <v>83203.310234375007</v>
      </c>
      <c r="G72" s="2">
        <v>0</v>
      </c>
      <c r="H72" s="2">
        <v>0</v>
      </c>
      <c r="I72" s="2">
        <v>0</v>
      </c>
      <c r="J72" s="2">
        <v>5785971</v>
      </c>
      <c r="K72" s="22">
        <f t="shared" si="5"/>
        <v>23580604.84</v>
      </c>
      <c r="L72" s="2">
        <v>116283</v>
      </c>
      <c r="M72" s="2">
        <v>0</v>
      </c>
      <c r="N72" s="2">
        <v>0</v>
      </c>
      <c r="O72" s="2">
        <v>0</v>
      </c>
      <c r="P72" s="2">
        <v>13117236</v>
      </c>
      <c r="Q72" s="15">
        <f t="shared" si="4"/>
        <v>42600094.840000004</v>
      </c>
      <c r="S72" s="7">
        <v>12359332.66</v>
      </c>
      <c r="T72" s="7">
        <v>11221272.18</v>
      </c>
      <c r="W72" s="7"/>
    </row>
    <row r="73" spans="1:23" ht="54" customHeight="1" x14ac:dyDescent="0.25">
      <c r="A73" s="75"/>
      <c r="B73" s="75"/>
      <c r="C73" s="5">
        <v>17</v>
      </c>
      <c r="D73" s="13" t="s">
        <v>51</v>
      </c>
      <c r="E73" s="60">
        <v>548</v>
      </c>
      <c r="F73" s="27">
        <f t="shared" si="6"/>
        <v>86780.96715328467</v>
      </c>
      <c r="G73" s="2">
        <v>0</v>
      </c>
      <c r="H73" s="2">
        <v>0</v>
      </c>
      <c r="I73" s="2">
        <v>0</v>
      </c>
      <c r="J73" s="2">
        <v>8405000</v>
      </c>
      <c r="K73" s="22">
        <f t="shared" si="5"/>
        <v>23602000</v>
      </c>
      <c r="L73" s="2">
        <v>33000</v>
      </c>
      <c r="M73" s="2">
        <v>0</v>
      </c>
      <c r="N73" s="2">
        <v>0</v>
      </c>
      <c r="O73" s="2">
        <v>0</v>
      </c>
      <c r="P73" s="2">
        <f>35539970-T73-J73-L73</f>
        <v>15515970</v>
      </c>
      <c r="Q73" s="15">
        <f t="shared" si="4"/>
        <v>47555970</v>
      </c>
      <c r="S73" s="7">
        <v>12016000</v>
      </c>
      <c r="T73" s="7">
        <v>11586000</v>
      </c>
      <c r="W73" s="7"/>
    </row>
    <row r="74" spans="1:23" ht="54" customHeight="1" x14ac:dyDescent="0.25">
      <c r="A74" s="75"/>
      <c r="B74" s="75"/>
      <c r="C74" s="9">
        <v>18</v>
      </c>
      <c r="D74" s="13" t="s">
        <v>52</v>
      </c>
      <c r="E74" s="60">
        <v>125</v>
      </c>
      <c r="F74" s="27">
        <f t="shared" si="6"/>
        <v>93782.080000000002</v>
      </c>
      <c r="G74" s="2">
        <v>0</v>
      </c>
      <c r="H74" s="2">
        <v>0</v>
      </c>
      <c r="I74" s="2">
        <v>0</v>
      </c>
      <c r="J74" s="2">
        <v>2205000</v>
      </c>
      <c r="K74" s="22">
        <f t="shared" si="5"/>
        <v>5738990</v>
      </c>
      <c r="L74" s="2">
        <v>44000</v>
      </c>
      <c r="M74" s="2">
        <v>0</v>
      </c>
      <c r="N74" s="2">
        <v>0</v>
      </c>
      <c r="O74" s="2">
        <v>0</v>
      </c>
      <c r="P74" s="2">
        <f>8385760-T74-J74-L74</f>
        <v>3734770</v>
      </c>
      <c r="Q74" s="15">
        <f t="shared" si="4"/>
        <v>11722760</v>
      </c>
      <c r="S74" s="7">
        <v>3337000</v>
      </c>
      <c r="T74" s="7">
        <v>2401990</v>
      </c>
      <c r="W74" s="7"/>
    </row>
    <row r="75" spans="1:23" ht="54" customHeight="1" x14ac:dyDescent="0.25">
      <c r="A75" s="75"/>
      <c r="B75" s="75"/>
      <c r="C75" s="5">
        <v>19</v>
      </c>
      <c r="D75" s="13" t="s">
        <v>53</v>
      </c>
      <c r="E75" s="60">
        <v>67</v>
      </c>
      <c r="F75" s="27">
        <f t="shared" si="6"/>
        <v>69298.841940298516</v>
      </c>
      <c r="G75" s="2">
        <v>0</v>
      </c>
      <c r="H75" s="2">
        <v>0</v>
      </c>
      <c r="I75" s="2">
        <v>0</v>
      </c>
      <c r="J75" s="2">
        <v>1268980</v>
      </c>
      <c r="K75" s="22">
        <f t="shared" si="5"/>
        <v>2790368.24</v>
      </c>
      <c r="L75" s="2">
        <v>15745</v>
      </c>
      <c r="M75" s="2">
        <v>0</v>
      </c>
      <c r="N75" s="2">
        <v>0</v>
      </c>
      <c r="O75" s="2">
        <v>0</v>
      </c>
      <c r="P75" s="2">
        <v>567929.17000000004</v>
      </c>
      <c r="Q75" s="15">
        <f t="shared" si="4"/>
        <v>4643022.41</v>
      </c>
      <c r="S75" s="7">
        <v>1978000</v>
      </c>
      <c r="T75" s="7">
        <v>812368.24</v>
      </c>
      <c r="U75" s="7">
        <v>1852654.17</v>
      </c>
      <c r="W75" s="7"/>
    </row>
    <row r="76" spans="1:23" ht="61.9" customHeight="1" x14ac:dyDescent="0.25">
      <c r="A76" s="75"/>
      <c r="B76" s="75"/>
      <c r="C76" s="9">
        <v>20</v>
      </c>
      <c r="D76" s="13" t="s">
        <v>54</v>
      </c>
      <c r="E76" s="60">
        <v>577</v>
      </c>
      <c r="F76" s="27">
        <f t="shared" si="6"/>
        <v>78936.141525129977</v>
      </c>
      <c r="G76" s="2">
        <v>0</v>
      </c>
      <c r="H76" s="2">
        <v>0</v>
      </c>
      <c r="I76" s="2">
        <v>0</v>
      </c>
      <c r="J76" s="2">
        <v>5998845</v>
      </c>
      <c r="K76" s="22">
        <f t="shared" si="5"/>
        <v>24161237.59</v>
      </c>
      <c r="L76" s="2">
        <v>192101</v>
      </c>
      <c r="M76" s="2">
        <v>0</v>
      </c>
      <c r="N76" s="2">
        <v>0</v>
      </c>
      <c r="O76" s="2">
        <v>0</v>
      </c>
      <c r="P76" s="2">
        <v>15193970.07</v>
      </c>
      <c r="Q76" s="15">
        <f t="shared" si="4"/>
        <v>45546153.659999996</v>
      </c>
      <c r="S76" s="7">
        <v>13223500</v>
      </c>
      <c r="T76" s="7">
        <v>10937737.59</v>
      </c>
      <c r="W76" s="7"/>
    </row>
    <row r="77" spans="1:23" ht="54" customHeight="1" x14ac:dyDescent="0.25">
      <c r="A77" s="75"/>
      <c r="B77" s="75"/>
      <c r="C77" s="5">
        <v>21</v>
      </c>
      <c r="D77" s="13" t="s">
        <v>55</v>
      </c>
      <c r="E77" s="60">
        <v>63</v>
      </c>
      <c r="F77" s="27">
        <f t="shared" si="6"/>
        <v>75514.743333333332</v>
      </c>
      <c r="G77" s="2">
        <v>0</v>
      </c>
      <c r="H77" s="2">
        <v>0</v>
      </c>
      <c r="I77" s="2">
        <v>0</v>
      </c>
      <c r="J77" s="2">
        <v>664583</v>
      </c>
      <c r="K77" s="22">
        <f t="shared" si="5"/>
        <v>2198584.66</v>
      </c>
      <c r="L77" s="2">
        <v>12500</v>
      </c>
      <c r="M77" s="2">
        <v>0</v>
      </c>
      <c r="N77" s="2">
        <v>0</v>
      </c>
      <c r="O77" s="2">
        <v>0</v>
      </c>
      <c r="P77" s="2">
        <v>1881761.17</v>
      </c>
      <c r="Q77" s="15">
        <f t="shared" si="4"/>
        <v>4757428.83</v>
      </c>
      <c r="S77" s="7">
        <v>1528547.34</v>
      </c>
      <c r="T77" s="7">
        <v>670037.31999999995</v>
      </c>
      <c r="W77" s="7"/>
    </row>
    <row r="78" spans="1:23" ht="54" customHeight="1" x14ac:dyDescent="0.25">
      <c r="A78" s="75"/>
      <c r="B78" s="75"/>
      <c r="C78" s="9">
        <v>22</v>
      </c>
      <c r="D78" s="13" t="s">
        <v>56</v>
      </c>
      <c r="E78" s="60">
        <v>140</v>
      </c>
      <c r="F78" s="27">
        <f t="shared" si="6"/>
        <v>68535.245500000005</v>
      </c>
      <c r="G78" s="2">
        <v>0</v>
      </c>
      <c r="H78" s="2">
        <v>0</v>
      </c>
      <c r="I78" s="2">
        <v>0</v>
      </c>
      <c r="J78" s="2">
        <v>1814167</v>
      </c>
      <c r="K78" s="22">
        <f t="shared" si="5"/>
        <v>5393096.0300000003</v>
      </c>
      <c r="L78" s="2">
        <v>20067</v>
      </c>
      <c r="M78" s="2">
        <v>0</v>
      </c>
      <c r="N78" s="2">
        <v>0</v>
      </c>
      <c r="O78" s="2">
        <v>0</v>
      </c>
      <c r="P78" s="2">
        <v>2367604.34</v>
      </c>
      <c r="Q78" s="15">
        <f t="shared" si="4"/>
        <v>9594934.370000001</v>
      </c>
      <c r="S78" s="7">
        <v>3304166</v>
      </c>
      <c r="T78" s="7">
        <v>2088930.03</v>
      </c>
      <c r="W78" s="7"/>
    </row>
    <row r="79" spans="1:23" ht="54" customHeight="1" x14ac:dyDescent="0.25">
      <c r="A79" s="75"/>
      <c r="B79" s="75"/>
      <c r="C79" s="5">
        <v>23</v>
      </c>
      <c r="D79" s="13" t="s">
        <v>57</v>
      </c>
      <c r="E79" s="60">
        <v>280</v>
      </c>
      <c r="F79" s="27">
        <f t="shared" si="6"/>
        <v>83241.053892857148</v>
      </c>
      <c r="G79" s="2">
        <v>0</v>
      </c>
      <c r="H79" s="2">
        <v>0</v>
      </c>
      <c r="I79" s="2">
        <v>0</v>
      </c>
      <c r="J79" s="2">
        <v>3628333</v>
      </c>
      <c r="K79" s="22">
        <f t="shared" si="5"/>
        <v>12792903.969999999</v>
      </c>
      <c r="L79" s="2">
        <v>40133</v>
      </c>
      <c r="M79" s="2">
        <v>0</v>
      </c>
      <c r="N79" s="2">
        <v>0</v>
      </c>
      <c r="O79" s="2">
        <v>0</v>
      </c>
      <c r="P79" s="2">
        <v>6846125.1200000001</v>
      </c>
      <c r="Q79" s="15">
        <f t="shared" si="4"/>
        <v>23307495.09</v>
      </c>
      <c r="S79" s="7">
        <v>6542834</v>
      </c>
      <c r="T79" s="7">
        <v>6250069.9699999997</v>
      </c>
      <c r="W79" s="7"/>
    </row>
    <row r="80" spans="1:23" ht="54" customHeight="1" x14ac:dyDescent="0.25">
      <c r="A80" s="75"/>
      <c r="B80" s="75"/>
      <c r="C80" s="9">
        <v>24</v>
      </c>
      <c r="D80" s="13" t="s">
        <v>58</v>
      </c>
      <c r="E80" s="60">
        <v>500</v>
      </c>
      <c r="F80" s="27">
        <f t="shared" si="6"/>
        <v>77589.16</v>
      </c>
      <c r="G80" s="2">
        <v>0</v>
      </c>
      <c r="H80" s="2">
        <v>0</v>
      </c>
      <c r="I80" s="2">
        <v>0</v>
      </c>
      <c r="J80" s="2">
        <v>5972500</v>
      </c>
      <c r="K80" s="22">
        <f t="shared" si="5"/>
        <v>20392000</v>
      </c>
      <c r="L80" s="2">
        <v>116000</v>
      </c>
      <c r="M80" s="2">
        <v>0</v>
      </c>
      <c r="N80" s="2">
        <v>0</v>
      </c>
      <c r="O80" s="2">
        <v>0</v>
      </c>
      <c r="P80" s="2">
        <f>27982580-T80-J80-L80</f>
        <v>12314080</v>
      </c>
      <c r="Q80" s="15">
        <f t="shared" si="4"/>
        <v>38794580</v>
      </c>
      <c r="S80" s="7">
        <v>10812000</v>
      </c>
      <c r="T80" s="7">
        <v>9580000</v>
      </c>
      <c r="W80" s="7"/>
    </row>
    <row r="81" spans="1:23" ht="54" customHeight="1" x14ac:dyDescent="0.25">
      <c r="A81" s="75"/>
      <c r="B81" s="75"/>
      <c r="C81" s="5">
        <v>25</v>
      </c>
      <c r="D81" s="13" t="s">
        <v>59</v>
      </c>
      <c r="E81" s="60">
        <v>313</v>
      </c>
      <c r="F81" s="27">
        <f t="shared" si="6"/>
        <v>73637.353546325874</v>
      </c>
      <c r="G81" s="2">
        <v>0</v>
      </c>
      <c r="H81" s="2">
        <v>0</v>
      </c>
      <c r="I81" s="2">
        <v>0</v>
      </c>
      <c r="J81" s="2">
        <v>5765000</v>
      </c>
      <c r="K81" s="22">
        <f t="shared" si="5"/>
        <v>8692601.6600000001</v>
      </c>
      <c r="L81" s="2">
        <v>100000</v>
      </c>
      <c r="M81" s="2">
        <v>0</v>
      </c>
      <c r="N81" s="2">
        <v>0</v>
      </c>
      <c r="O81" s="2">
        <v>0</v>
      </c>
      <c r="P81" s="2">
        <f>19778890-T81-J81-L81</f>
        <v>8490890</v>
      </c>
      <c r="Q81" s="15">
        <f t="shared" si="4"/>
        <v>23048491.66</v>
      </c>
      <c r="S81" s="7">
        <v>3269601.66</v>
      </c>
      <c r="T81" s="7">
        <v>5423000</v>
      </c>
      <c r="W81" s="7"/>
    </row>
    <row r="82" spans="1:23" ht="54" customHeight="1" x14ac:dyDescent="0.25">
      <c r="A82" s="75"/>
      <c r="B82" s="75"/>
      <c r="C82" s="9">
        <v>26</v>
      </c>
      <c r="D82" s="13" t="s">
        <v>60</v>
      </c>
      <c r="E82" s="60">
        <v>364</v>
      </c>
      <c r="F82" s="27">
        <f t="shared" si="6"/>
        <v>75096.923076923078</v>
      </c>
      <c r="G82" s="2">
        <v>0</v>
      </c>
      <c r="H82" s="2">
        <v>0</v>
      </c>
      <c r="I82" s="2">
        <v>0</v>
      </c>
      <c r="J82" s="2">
        <v>4148500</v>
      </c>
      <c r="K82" s="22">
        <f t="shared" si="5"/>
        <v>14769000</v>
      </c>
      <c r="L82" s="2">
        <v>67130</v>
      </c>
      <c r="M82" s="2">
        <v>0</v>
      </c>
      <c r="N82" s="2">
        <v>0</v>
      </c>
      <c r="O82" s="2">
        <v>0</v>
      </c>
      <c r="P82" s="2">
        <f>19243280-T82-J82-L82</f>
        <v>8350650</v>
      </c>
      <c r="Q82" s="15">
        <f t="shared" si="4"/>
        <v>27335280</v>
      </c>
      <c r="S82" s="7">
        <v>8092000</v>
      </c>
      <c r="T82" s="7">
        <v>6677000</v>
      </c>
      <c r="W82" s="7"/>
    </row>
    <row r="83" spans="1:23" ht="68.25" customHeight="1" x14ac:dyDescent="0.25">
      <c r="A83" s="75"/>
      <c r="B83" s="75"/>
      <c r="C83" s="5">
        <v>27</v>
      </c>
      <c r="D83" s="13" t="s">
        <v>61</v>
      </c>
      <c r="E83" s="60">
        <v>492</v>
      </c>
      <c r="F83" s="12">
        <f t="shared" si="6"/>
        <v>84852.33977642277</v>
      </c>
      <c r="G83" s="2">
        <v>0</v>
      </c>
      <c r="H83" s="2">
        <v>0</v>
      </c>
      <c r="I83" s="2">
        <v>0</v>
      </c>
      <c r="J83" s="2">
        <v>7338417</v>
      </c>
      <c r="K83" s="22">
        <f t="shared" si="5"/>
        <v>20934425.34</v>
      </c>
      <c r="L83" s="2">
        <v>88500</v>
      </c>
      <c r="M83" s="2">
        <v>0</v>
      </c>
      <c r="N83" s="2">
        <v>0</v>
      </c>
      <c r="O83" s="2">
        <v>0</v>
      </c>
      <c r="P83" s="2">
        <v>13386008.83</v>
      </c>
      <c r="Q83" s="15">
        <f t="shared" si="4"/>
        <v>41747351.170000002</v>
      </c>
      <c r="S83" s="7">
        <v>10839452.66</v>
      </c>
      <c r="T83" s="7">
        <v>10094972.68</v>
      </c>
      <c r="W83" s="7"/>
    </row>
    <row r="84" spans="1:23" ht="54" customHeight="1" x14ac:dyDescent="0.25">
      <c r="A84" s="75"/>
      <c r="B84" s="75"/>
      <c r="C84" s="9">
        <v>28</v>
      </c>
      <c r="D84" s="13" t="s">
        <v>79</v>
      </c>
      <c r="E84" s="60">
        <v>368</v>
      </c>
      <c r="F84" s="12">
        <f t="shared" si="6"/>
        <v>62021.025380434781</v>
      </c>
      <c r="G84" s="2">
        <v>0</v>
      </c>
      <c r="H84" s="2">
        <v>0</v>
      </c>
      <c r="I84" s="2">
        <v>0</v>
      </c>
      <c r="J84" s="2">
        <v>2725500</v>
      </c>
      <c r="K84" s="22">
        <f t="shared" si="5"/>
        <v>13047667.34</v>
      </c>
      <c r="L84" s="2">
        <v>77000</v>
      </c>
      <c r="M84" s="2">
        <v>0</v>
      </c>
      <c r="N84" s="2">
        <v>0</v>
      </c>
      <c r="O84" s="2">
        <v>0</v>
      </c>
      <c r="P84" s="2">
        <f>13655070-T84-J84-L84</f>
        <v>6973570</v>
      </c>
      <c r="Q84" s="15">
        <f t="shared" si="4"/>
        <v>22823737.34</v>
      </c>
      <c r="S84" s="7">
        <v>9168667.3399999999</v>
      </c>
      <c r="T84" s="7">
        <v>3879000</v>
      </c>
      <c r="W84" s="7"/>
    </row>
    <row r="85" spans="1:23" ht="54" customHeight="1" x14ac:dyDescent="0.25">
      <c r="A85" s="75"/>
      <c r="B85" s="75"/>
      <c r="C85" s="5">
        <v>29</v>
      </c>
      <c r="D85" s="13" t="s">
        <v>62</v>
      </c>
      <c r="E85" s="60">
        <v>505</v>
      </c>
      <c r="F85" s="12">
        <f t="shared" si="6"/>
        <v>66626.198019801974</v>
      </c>
      <c r="G85" s="2">
        <v>0</v>
      </c>
      <c r="H85" s="2">
        <v>0</v>
      </c>
      <c r="I85" s="2">
        <v>0</v>
      </c>
      <c r="J85" s="2">
        <v>5200000</v>
      </c>
      <c r="K85" s="22">
        <f t="shared" si="5"/>
        <v>16517000</v>
      </c>
      <c r="L85" s="2">
        <v>72300</v>
      </c>
      <c r="M85" s="2">
        <v>0</v>
      </c>
      <c r="N85" s="2">
        <v>0</v>
      </c>
      <c r="O85" s="2">
        <v>0</v>
      </c>
      <c r="P85" s="2">
        <f>27646230-T85-J85-L85</f>
        <v>11856930</v>
      </c>
      <c r="Q85" s="15">
        <f t="shared" si="4"/>
        <v>33646230</v>
      </c>
      <c r="S85" s="7">
        <v>6000000</v>
      </c>
      <c r="T85" s="7">
        <v>10517000</v>
      </c>
      <c r="W85" s="7"/>
    </row>
    <row r="86" spans="1:23" ht="67.150000000000006" customHeight="1" x14ac:dyDescent="0.25">
      <c r="A86" s="75"/>
      <c r="B86" s="75"/>
      <c r="C86" s="9">
        <v>30</v>
      </c>
      <c r="D86" s="13" t="s">
        <v>63</v>
      </c>
      <c r="E86" s="60">
        <v>77</v>
      </c>
      <c r="F86" s="12">
        <f t="shared" si="6"/>
        <v>104184.02597402598</v>
      </c>
      <c r="G86" s="2">
        <v>0</v>
      </c>
      <c r="H86" s="2">
        <v>0</v>
      </c>
      <c r="I86" s="2">
        <v>0</v>
      </c>
      <c r="J86" s="2">
        <v>1630000</v>
      </c>
      <c r="K86" s="22">
        <f t="shared" si="5"/>
        <v>3476000</v>
      </c>
      <c r="L86" s="2">
        <v>43000</v>
      </c>
      <c r="M86" s="2">
        <v>0</v>
      </c>
      <c r="N86" s="2">
        <v>0</v>
      </c>
      <c r="O86" s="2">
        <v>0</v>
      </c>
      <c r="P86" s="2">
        <f>5768170-T86-J86-L86</f>
        <v>2873170</v>
      </c>
      <c r="Q86" s="15">
        <f t="shared" si="4"/>
        <v>8022170</v>
      </c>
      <c r="S86" s="7">
        <v>2254000</v>
      </c>
      <c r="T86" s="7">
        <v>1222000</v>
      </c>
      <c r="W86" s="7"/>
    </row>
    <row r="87" spans="1:23" ht="54" customHeight="1" x14ac:dyDescent="0.25">
      <c r="A87" s="75"/>
      <c r="B87" s="75"/>
      <c r="C87" s="5">
        <v>31</v>
      </c>
      <c r="D87" s="13" t="s">
        <v>64</v>
      </c>
      <c r="E87" s="60">
        <v>170</v>
      </c>
      <c r="F87" s="12">
        <f t="shared" si="6"/>
        <v>75376.470588235301</v>
      </c>
      <c r="G87" s="2">
        <v>0</v>
      </c>
      <c r="H87" s="2">
        <v>0</v>
      </c>
      <c r="I87" s="2">
        <v>0</v>
      </c>
      <c r="J87" s="2">
        <v>2170000</v>
      </c>
      <c r="K87" s="22">
        <f t="shared" si="5"/>
        <v>6164000</v>
      </c>
      <c r="L87" s="2">
        <v>34000</v>
      </c>
      <c r="M87" s="2">
        <v>0</v>
      </c>
      <c r="N87" s="2">
        <v>0</v>
      </c>
      <c r="O87" s="2">
        <v>0</v>
      </c>
      <c r="P87" s="2">
        <f>9859000-T87-J87-L87</f>
        <v>4446000</v>
      </c>
      <c r="Q87" s="15">
        <f t="shared" si="4"/>
        <v>12814000</v>
      </c>
      <c r="S87" s="7">
        <v>2955000</v>
      </c>
      <c r="T87" s="7">
        <v>3209000</v>
      </c>
      <c r="W87" s="7"/>
    </row>
    <row r="88" spans="1:23" ht="54" customHeight="1" x14ac:dyDescent="0.25">
      <c r="A88" s="75"/>
      <c r="B88" s="75"/>
      <c r="C88" s="9">
        <v>32</v>
      </c>
      <c r="D88" s="13" t="s">
        <v>65</v>
      </c>
      <c r="E88" s="60">
        <v>410</v>
      </c>
      <c r="F88" s="12">
        <f t="shared" si="6"/>
        <v>73616.634146341457</v>
      </c>
      <c r="G88" s="2">
        <v>0</v>
      </c>
      <c r="H88" s="2">
        <v>0</v>
      </c>
      <c r="I88" s="2">
        <v>0</v>
      </c>
      <c r="J88" s="2">
        <v>2995000</v>
      </c>
      <c r="K88" s="22">
        <f t="shared" si="5"/>
        <v>17656990</v>
      </c>
      <c r="L88" s="2">
        <v>26000</v>
      </c>
      <c r="M88" s="2">
        <v>0</v>
      </c>
      <c r="N88" s="2">
        <v>0</v>
      </c>
      <c r="O88" s="2">
        <v>0</v>
      </c>
      <c r="P88" s="2">
        <f>20628820-T88-J88-L88</f>
        <v>9504830</v>
      </c>
      <c r="Q88" s="15">
        <f t="shared" si="4"/>
        <v>30182820</v>
      </c>
      <c r="S88" s="7">
        <v>9554000</v>
      </c>
      <c r="T88" s="7">
        <v>8102990</v>
      </c>
      <c r="W88" s="7"/>
    </row>
    <row r="89" spans="1:23" ht="54" customHeight="1" x14ac:dyDescent="0.25">
      <c r="A89" s="75"/>
      <c r="B89" s="75"/>
      <c r="C89" s="5">
        <v>33</v>
      </c>
      <c r="D89" s="13" t="s">
        <v>81</v>
      </c>
      <c r="E89" s="60">
        <v>445</v>
      </c>
      <c r="F89" s="12">
        <f t="shared" si="6"/>
        <v>75645.752808988764</v>
      </c>
      <c r="G89" s="2">
        <v>0</v>
      </c>
      <c r="H89" s="2">
        <v>0</v>
      </c>
      <c r="I89" s="2">
        <v>0</v>
      </c>
      <c r="J89" s="2">
        <v>4257000</v>
      </c>
      <c r="K89" s="22">
        <f t="shared" si="5"/>
        <v>18697000</v>
      </c>
      <c r="L89" s="2">
        <v>79000</v>
      </c>
      <c r="M89" s="2">
        <v>0</v>
      </c>
      <c r="N89" s="2">
        <v>0</v>
      </c>
      <c r="O89" s="2">
        <v>0</v>
      </c>
      <c r="P89" s="2">
        <f>23473360-T89-J89-L89</f>
        <v>10629360</v>
      </c>
      <c r="Q89" s="15">
        <f t="shared" si="4"/>
        <v>33662360</v>
      </c>
      <c r="S89" s="7">
        <v>10189000</v>
      </c>
      <c r="T89" s="7">
        <v>8508000</v>
      </c>
      <c r="W89" s="7"/>
    </row>
    <row r="90" spans="1:23" ht="54" customHeight="1" x14ac:dyDescent="0.25">
      <c r="A90" s="75"/>
      <c r="B90" s="75"/>
      <c r="C90" s="9">
        <v>34</v>
      </c>
      <c r="D90" s="13" t="s">
        <v>80</v>
      </c>
      <c r="E90" s="60">
        <v>408</v>
      </c>
      <c r="F90" s="12">
        <f t="shared" si="6"/>
        <v>73789.142156862741</v>
      </c>
      <c r="G90" s="2">
        <v>0</v>
      </c>
      <c r="H90" s="2">
        <v>0</v>
      </c>
      <c r="I90" s="2">
        <v>0</v>
      </c>
      <c r="J90" s="2">
        <v>4091000</v>
      </c>
      <c r="K90" s="22">
        <f t="shared" si="5"/>
        <v>17924000</v>
      </c>
      <c r="L90" s="2">
        <v>60000</v>
      </c>
      <c r="M90" s="2">
        <v>0</v>
      </c>
      <c r="N90" s="2">
        <v>0</v>
      </c>
      <c r="O90" s="2">
        <v>0</v>
      </c>
      <c r="P90" s="2">
        <f>21088970-T90-J90-L90</f>
        <v>8030970</v>
      </c>
      <c r="Q90" s="15">
        <f t="shared" si="4"/>
        <v>30105970</v>
      </c>
      <c r="S90" s="7">
        <v>9017000</v>
      </c>
      <c r="T90" s="7">
        <v>8907000</v>
      </c>
      <c r="W90" s="7"/>
    </row>
    <row r="91" spans="1:23" ht="54" customHeight="1" x14ac:dyDescent="0.25">
      <c r="A91" s="75"/>
      <c r="B91" s="75"/>
      <c r="C91" s="5">
        <v>35</v>
      </c>
      <c r="D91" s="13" t="s">
        <v>66</v>
      </c>
      <c r="E91" s="60">
        <v>484</v>
      </c>
      <c r="F91" s="12">
        <f t="shared" ref="F91:F102" si="7">Q91/E91</f>
        <v>70253.367768595039</v>
      </c>
      <c r="G91" s="2">
        <v>0</v>
      </c>
      <c r="H91" s="2">
        <v>0</v>
      </c>
      <c r="I91" s="2">
        <v>0</v>
      </c>
      <c r="J91" s="2">
        <v>6386500</v>
      </c>
      <c r="K91" s="22">
        <f t="shared" si="5"/>
        <v>17554990</v>
      </c>
      <c r="L91" s="2">
        <v>60000</v>
      </c>
      <c r="M91" s="2">
        <v>0</v>
      </c>
      <c r="N91" s="2">
        <v>0</v>
      </c>
      <c r="O91" s="2">
        <v>0</v>
      </c>
      <c r="P91" s="2">
        <f>22926630-T91-J91-L91</f>
        <v>10001140</v>
      </c>
      <c r="Q91" s="15">
        <f t="shared" si="4"/>
        <v>34002630</v>
      </c>
      <c r="S91" s="7">
        <v>11076000</v>
      </c>
      <c r="T91" s="7">
        <v>6478990</v>
      </c>
      <c r="W91" s="7"/>
    </row>
    <row r="92" spans="1:23" ht="54" customHeight="1" x14ac:dyDescent="0.25">
      <c r="A92" s="75"/>
      <c r="B92" s="75"/>
      <c r="C92" s="9">
        <v>36</v>
      </c>
      <c r="D92" s="13" t="s">
        <v>67</v>
      </c>
      <c r="E92" s="60">
        <v>255</v>
      </c>
      <c r="F92" s="12">
        <f t="shared" si="7"/>
        <v>150842.26407843138</v>
      </c>
      <c r="G92" s="2">
        <v>0</v>
      </c>
      <c r="H92" s="2">
        <v>0</v>
      </c>
      <c r="I92" s="2">
        <v>0</v>
      </c>
      <c r="J92" s="2">
        <v>8755000</v>
      </c>
      <c r="K92" s="22">
        <f t="shared" si="5"/>
        <v>16858667.34</v>
      </c>
      <c r="L92" s="2">
        <v>130000</v>
      </c>
      <c r="M92" s="2">
        <v>0</v>
      </c>
      <c r="N92" s="2">
        <v>0</v>
      </c>
      <c r="O92" s="2">
        <v>0</v>
      </c>
      <c r="P92" s="2">
        <v>12721110</v>
      </c>
      <c r="Q92" s="15">
        <f t="shared" si="4"/>
        <v>38464777.340000004</v>
      </c>
      <c r="S92" s="7">
        <v>5138667.34</v>
      </c>
      <c r="T92" s="7">
        <v>11720000</v>
      </c>
      <c r="W92" s="7"/>
    </row>
    <row r="93" spans="1:23" ht="54" customHeight="1" x14ac:dyDescent="0.25">
      <c r="A93" s="75"/>
      <c r="B93" s="75"/>
      <c r="C93" s="5">
        <v>37</v>
      </c>
      <c r="D93" s="13" t="s">
        <v>68</v>
      </c>
      <c r="E93" s="60">
        <v>409</v>
      </c>
      <c r="F93" s="12">
        <f t="shared" si="7"/>
        <v>84041.466992665039</v>
      </c>
      <c r="G93" s="2">
        <v>0</v>
      </c>
      <c r="H93" s="2">
        <v>0</v>
      </c>
      <c r="I93" s="2">
        <v>0</v>
      </c>
      <c r="J93" s="2">
        <v>2646000</v>
      </c>
      <c r="K93" s="22">
        <f t="shared" si="5"/>
        <v>16409000</v>
      </c>
      <c r="L93" s="2">
        <v>110000</v>
      </c>
      <c r="M93" s="2">
        <v>0</v>
      </c>
      <c r="N93" s="2">
        <v>0</v>
      </c>
      <c r="O93" s="2">
        <v>0</v>
      </c>
      <c r="P93" s="2">
        <v>15207960</v>
      </c>
      <c r="Q93" s="15">
        <f t="shared" si="4"/>
        <v>34372960</v>
      </c>
      <c r="S93" s="7">
        <v>10196000</v>
      </c>
      <c r="T93" s="7">
        <v>6213000</v>
      </c>
      <c r="W93" s="7"/>
    </row>
    <row r="94" spans="1:23" ht="54" customHeight="1" x14ac:dyDescent="0.25">
      <c r="A94" s="75"/>
      <c r="B94" s="75"/>
      <c r="C94" s="9">
        <v>38</v>
      </c>
      <c r="D94" s="13" t="s">
        <v>69</v>
      </c>
      <c r="E94" s="60">
        <v>202</v>
      </c>
      <c r="F94" s="12">
        <f t="shared" si="7"/>
        <v>107755.1898019802</v>
      </c>
      <c r="G94" s="2">
        <v>0</v>
      </c>
      <c r="H94" s="2">
        <v>0</v>
      </c>
      <c r="I94" s="2">
        <v>0</v>
      </c>
      <c r="J94" s="2">
        <v>2842100</v>
      </c>
      <c r="K94" s="22">
        <f t="shared" si="5"/>
        <v>12111398.34</v>
      </c>
      <c r="L94" s="2">
        <v>67000</v>
      </c>
      <c r="M94" s="2">
        <v>0</v>
      </c>
      <c r="N94" s="2">
        <v>0</v>
      </c>
      <c r="O94" s="2">
        <v>0</v>
      </c>
      <c r="P94" s="2">
        <f>13175150-T94-J94-L94</f>
        <v>6746050</v>
      </c>
      <c r="Q94" s="15">
        <f t="shared" si="4"/>
        <v>21766548.34</v>
      </c>
      <c r="S94" s="7">
        <v>8591398.3399999999</v>
      </c>
      <c r="T94" s="7">
        <v>3520000</v>
      </c>
      <c r="W94" s="7"/>
    </row>
    <row r="95" spans="1:23" ht="54" customHeight="1" x14ac:dyDescent="0.25">
      <c r="A95" s="75"/>
      <c r="B95" s="75"/>
      <c r="C95" s="5">
        <v>39</v>
      </c>
      <c r="D95" s="13" t="s">
        <v>70</v>
      </c>
      <c r="E95" s="60">
        <v>619</v>
      </c>
      <c r="F95" s="12">
        <f t="shared" si="7"/>
        <v>76803.374717285944</v>
      </c>
      <c r="G95" s="2">
        <v>0</v>
      </c>
      <c r="H95" s="2">
        <v>0</v>
      </c>
      <c r="I95" s="2">
        <v>0</v>
      </c>
      <c r="J95" s="2">
        <v>5379500</v>
      </c>
      <c r="K95" s="22">
        <f t="shared" si="5"/>
        <v>28063592.289999999</v>
      </c>
      <c r="L95" s="2">
        <v>72783</v>
      </c>
      <c r="M95" s="2">
        <v>0</v>
      </c>
      <c r="N95" s="2">
        <v>0</v>
      </c>
      <c r="O95" s="2">
        <v>0</v>
      </c>
      <c r="P95" s="2">
        <v>14025413.66</v>
      </c>
      <c r="Q95" s="15">
        <f t="shared" si="4"/>
        <v>47541288.950000003</v>
      </c>
      <c r="S95" s="7">
        <v>14062726.390000001</v>
      </c>
      <c r="T95" s="7">
        <v>14000865.9</v>
      </c>
      <c r="W95" s="7"/>
    </row>
    <row r="96" spans="1:23" ht="54" customHeight="1" x14ac:dyDescent="0.25">
      <c r="A96" s="75"/>
      <c r="B96" s="75"/>
      <c r="C96" s="9">
        <v>40</v>
      </c>
      <c r="D96" s="13" t="s">
        <v>71</v>
      </c>
      <c r="E96" s="60">
        <v>49</v>
      </c>
      <c r="F96" s="12">
        <f t="shared" si="7"/>
        <v>82405.79734693878</v>
      </c>
      <c r="G96" s="2">
        <v>0</v>
      </c>
      <c r="H96" s="2">
        <v>0</v>
      </c>
      <c r="I96" s="2">
        <v>0</v>
      </c>
      <c r="J96" s="2">
        <v>491655</v>
      </c>
      <c r="K96" s="22">
        <f t="shared" si="5"/>
        <v>2355772.41</v>
      </c>
      <c r="L96" s="2">
        <v>14899</v>
      </c>
      <c r="M96" s="2">
        <v>0</v>
      </c>
      <c r="N96" s="2">
        <v>0</v>
      </c>
      <c r="O96" s="2">
        <v>0</v>
      </c>
      <c r="P96" s="2">
        <v>1175557.6599999999</v>
      </c>
      <c r="Q96" s="15">
        <f t="shared" si="4"/>
        <v>4037884.0700000003</v>
      </c>
      <c r="S96" s="7">
        <v>1697500</v>
      </c>
      <c r="T96" s="7">
        <v>658272.41</v>
      </c>
      <c r="W96" s="7"/>
    </row>
    <row r="97" spans="1:24" ht="54" customHeight="1" x14ac:dyDescent="0.25">
      <c r="A97" s="75"/>
      <c r="B97" s="75"/>
      <c r="C97" s="5">
        <v>41</v>
      </c>
      <c r="D97" s="13" t="s">
        <v>72</v>
      </c>
      <c r="E97" s="60">
        <v>110</v>
      </c>
      <c r="F97" s="12">
        <f t="shared" si="7"/>
        <v>59500.290545454547</v>
      </c>
      <c r="G97" s="2">
        <v>0</v>
      </c>
      <c r="H97" s="2">
        <v>0</v>
      </c>
      <c r="I97" s="2">
        <v>0</v>
      </c>
      <c r="J97" s="2">
        <v>1494529</v>
      </c>
      <c r="K97" s="22">
        <f t="shared" si="5"/>
        <v>4591391.96</v>
      </c>
      <c r="L97" s="2">
        <v>16717</v>
      </c>
      <c r="M97" s="2">
        <v>0</v>
      </c>
      <c r="N97" s="2">
        <v>0</v>
      </c>
      <c r="O97" s="2">
        <v>0</v>
      </c>
      <c r="P97" s="2">
        <v>442394</v>
      </c>
      <c r="Q97" s="15">
        <f t="shared" si="4"/>
        <v>6545031.96</v>
      </c>
      <c r="S97" s="7">
        <v>3249667.34</v>
      </c>
      <c r="T97" s="7">
        <v>1341724.6200000001</v>
      </c>
      <c r="W97" s="7"/>
    </row>
    <row r="98" spans="1:24" ht="54" customHeight="1" x14ac:dyDescent="0.25">
      <c r="A98" s="75"/>
      <c r="B98" s="75"/>
      <c r="C98" s="9">
        <v>42</v>
      </c>
      <c r="D98" s="13" t="s">
        <v>73</v>
      </c>
      <c r="E98" s="60">
        <v>226</v>
      </c>
      <c r="F98" s="12">
        <f t="shared" si="7"/>
        <v>84221.371681415927</v>
      </c>
      <c r="G98" s="2">
        <v>0</v>
      </c>
      <c r="H98" s="2">
        <v>0</v>
      </c>
      <c r="I98" s="2">
        <v>0</v>
      </c>
      <c r="J98" s="2">
        <v>2728500</v>
      </c>
      <c r="K98" s="22">
        <f t="shared" si="5"/>
        <v>9244020</v>
      </c>
      <c r="L98" s="2">
        <v>72000</v>
      </c>
      <c r="M98" s="2">
        <v>0</v>
      </c>
      <c r="N98" s="2">
        <v>0</v>
      </c>
      <c r="O98" s="2">
        <v>0</v>
      </c>
      <c r="P98" s="2">
        <f>14186030-T98-J98-L98</f>
        <v>6989510</v>
      </c>
      <c r="Q98" s="15">
        <f t="shared" si="4"/>
        <v>19034030</v>
      </c>
      <c r="S98" s="7">
        <v>4848000</v>
      </c>
      <c r="T98" s="7">
        <v>4396020</v>
      </c>
      <c r="W98" s="7"/>
    </row>
    <row r="99" spans="1:24" ht="54" customHeight="1" x14ac:dyDescent="0.25">
      <c r="A99" s="75"/>
      <c r="B99" s="75"/>
      <c r="C99" s="5">
        <v>43</v>
      </c>
      <c r="D99" s="13" t="s">
        <v>74</v>
      </c>
      <c r="E99" s="60">
        <v>321</v>
      </c>
      <c r="F99" s="12">
        <f t="shared" si="7"/>
        <v>79842.221806853573</v>
      </c>
      <c r="G99" s="2">
        <v>0</v>
      </c>
      <c r="H99" s="2">
        <v>0</v>
      </c>
      <c r="I99" s="2">
        <v>0</v>
      </c>
      <c r="J99" s="2">
        <v>4390000</v>
      </c>
      <c r="K99" s="22">
        <f t="shared" si="5"/>
        <v>14297993.199999999</v>
      </c>
      <c r="L99" s="2">
        <v>52500</v>
      </c>
      <c r="M99" s="2">
        <v>0</v>
      </c>
      <c r="N99" s="2">
        <v>0</v>
      </c>
      <c r="O99" s="2">
        <v>0</v>
      </c>
      <c r="P99" s="2">
        <v>6888860</v>
      </c>
      <c r="Q99" s="15">
        <f t="shared" si="4"/>
        <v>25629353.199999999</v>
      </c>
      <c r="S99" s="7">
        <v>7538000</v>
      </c>
      <c r="T99" s="7">
        <v>6759993.2000000002</v>
      </c>
      <c r="W99" s="7"/>
    </row>
    <row r="100" spans="1:24" ht="54" customHeight="1" x14ac:dyDescent="0.25">
      <c r="A100" s="75"/>
      <c r="B100" s="75"/>
      <c r="C100" s="9">
        <v>44</v>
      </c>
      <c r="D100" s="13" t="s">
        <v>75</v>
      </c>
      <c r="E100" s="60">
        <v>814</v>
      </c>
      <c r="F100" s="12">
        <f t="shared" si="7"/>
        <v>78246.117936117938</v>
      </c>
      <c r="G100" s="2">
        <v>0</v>
      </c>
      <c r="H100" s="2">
        <v>0</v>
      </c>
      <c r="I100" s="2">
        <v>0</v>
      </c>
      <c r="J100" s="2">
        <v>9690500</v>
      </c>
      <c r="K100" s="22">
        <f t="shared" si="5"/>
        <v>34539010</v>
      </c>
      <c r="L100" s="2">
        <v>70000</v>
      </c>
      <c r="M100" s="2">
        <v>0</v>
      </c>
      <c r="N100" s="2">
        <v>0</v>
      </c>
      <c r="O100" s="2">
        <v>0</v>
      </c>
      <c r="P100" s="2">
        <f>46260340-T100-J100-L100</f>
        <v>19392830</v>
      </c>
      <c r="Q100" s="15">
        <f t="shared" si="4"/>
        <v>63692340</v>
      </c>
      <c r="S100" s="7">
        <v>17432000</v>
      </c>
      <c r="T100" s="7">
        <v>17107010</v>
      </c>
      <c r="W100" s="7"/>
    </row>
    <row r="101" spans="1:24" ht="54" customHeight="1" x14ac:dyDescent="0.25">
      <c r="A101" s="75"/>
      <c r="B101" s="75"/>
      <c r="C101" s="5">
        <v>45</v>
      </c>
      <c r="D101" s="13" t="s">
        <v>76</v>
      </c>
      <c r="E101" s="60">
        <v>59</v>
      </c>
      <c r="F101" s="12">
        <f t="shared" si="7"/>
        <v>176815.33898305084</v>
      </c>
      <c r="G101" s="2">
        <v>0</v>
      </c>
      <c r="H101" s="2">
        <v>0</v>
      </c>
      <c r="I101" s="2">
        <v>0</v>
      </c>
      <c r="J101" s="2">
        <v>972500</v>
      </c>
      <c r="K101" s="22">
        <f t="shared" si="5"/>
        <v>6687125</v>
      </c>
      <c r="L101" s="2">
        <v>28000</v>
      </c>
      <c r="M101" s="2">
        <v>0</v>
      </c>
      <c r="N101" s="2">
        <v>0</v>
      </c>
      <c r="O101" s="2">
        <v>0</v>
      </c>
      <c r="P101" s="2">
        <f>4698980-T101-J101-L101</f>
        <v>2744480</v>
      </c>
      <c r="Q101" s="15">
        <f t="shared" si="4"/>
        <v>10432105</v>
      </c>
      <c r="S101" s="7">
        <v>5733125</v>
      </c>
      <c r="T101" s="7">
        <v>954000</v>
      </c>
      <c r="W101" s="7"/>
    </row>
    <row r="102" spans="1:24" ht="54" customHeight="1" x14ac:dyDescent="0.25">
      <c r="A102" s="75"/>
      <c r="B102" s="75"/>
      <c r="C102" s="9">
        <v>46</v>
      </c>
      <c r="D102" s="48" t="s">
        <v>33</v>
      </c>
      <c r="E102" s="63">
        <v>62</v>
      </c>
      <c r="F102" s="12">
        <f t="shared" si="7"/>
        <v>91267.680645161294</v>
      </c>
      <c r="G102" s="2">
        <v>0</v>
      </c>
      <c r="H102" s="2">
        <v>0</v>
      </c>
      <c r="I102" s="2">
        <v>0</v>
      </c>
      <c r="J102" s="2">
        <v>549635</v>
      </c>
      <c r="K102" s="22">
        <f t="shared" si="5"/>
        <v>4259926.2</v>
      </c>
      <c r="L102" s="2">
        <v>29109</v>
      </c>
      <c r="M102" s="2">
        <v>0</v>
      </c>
      <c r="N102" s="2">
        <v>0</v>
      </c>
      <c r="O102" s="2">
        <v>0</v>
      </c>
      <c r="P102" s="2">
        <v>819926</v>
      </c>
      <c r="Q102" s="15">
        <f>SUM(J102:P102)</f>
        <v>5658596.2000000002</v>
      </c>
      <c r="S102" s="7">
        <v>2483332.66</v>
      </c>
      <c r="T102" s="7">
        <v>1776593.54</v>
      </c>
      <c r="W102" s="7"/>
    </row>
    <row r="103" spans="1:24" s="14" customFormat="1" ht="54" customHeight="1" x14ac:dyDescent="0.2">
      <c r="A103" s="68" t="s">
        <v>10</v>
      </c>
      <c r="B103" s="69"/>
      <c r="C103" s="69"/>
      <c r="D103" s="70"/>
      <c r="E103" s="64">
        <f>SUM(E57:E102)</f>
        <v>15425</v>
      </c>
      <c r="F103" s="30"/>
      <c r="G103" s="17">
        <f t="shared" ref="G103:T103" si="8">SUM(G57:G102)</f>
        <v>0</v>
      </c>
      <c r="H103" s="17">
        <f t="shared" si="8"/>
        <v>0</v>
      </c>
      <c r="I103" s="17">
        <f t="shared" si="8"/>
        <v>0</v>
      </c>
      <c r="J103" s="17">
        <f t="shared" si="8"/>
        <v>189397038</v>
      </c>
      <c r="K103" s="17">
        <f t="shared" si="8"/>
        <v>650115593.54000008</v>
      </c>
      <c r="L103" s="17">
        <f t="shared" si="8"/>
        <v>2952214</v>
      </c>
      <c r="M103" s="17">
        <f t="shared" si="8"/>
        <v>0</v>
      </c>
      <c r="N103" s="17">
        <f t="shared" si="8"/>
        <v>0</v>
      </c>
      <c r="O103" s="17">
        <f t="shared" si="8"/>
        <v>0</v>
      </c>
      <c r="P103" s="17">
        <f t="shared" si="8"/>
        <v>399433804.00000006</v>
      </c>
      <c r="Q103" s="17">
        <f t="shared" si="8"/>
        <v>1241898649.5400002</v>
      </c>
      <c r="R103" s="17">
        <f t="shared" si="8"/>
        <v>0</v>
      </c>
      <c r="S103" s="17">
        <f t="shared" si="8"/>
        <v>349561999.99999994</v>
      </c>
      <c r="T103" s="17">
        <f t="shared" si="8"/>
        <v>300553593.53999996</v>
      </c>
      <c r="U103" s="17">
        <f>SUM(U57:U102)</f>
        <v>50349860</v>
      </c>
      <c r="V103" s="16">
        <f>SUM(V57:V82)</f>
        <v>0</v>
      </c>
      <c r="W103" s="16">
        <f>SUM(W57:W82)</f>
        <v>0</v>
      </c>
      <c r="X103" s="16">
        <f>SUM(X57:X82)</f>
        <v>0</v>
      </c>
    </row>
    <row r="104" spans="1:24" x14ac:dyDescent="0.25">
      <c r="G104" s="3">
        <f t="shared" ref="G104:Q104" si="9">G103+G56</f>
        <v>1352717999.9999998</v>
      </c>
      <c r="H104" s="3">
        <f t="shared" si="9"/>
        <v>25304000</v>
      </c>
      <c r="I104" s="3">
        <f t="shared" si="9"/>
        <v>0</v>
      </c>
      <c r="J104" s="3">
        <f t="shared" si="9"/>
        <v>189397038</v>
      </c>
      <c r="K104" s="3">
        <f t="shared" si="9"/>
        <v>650115593.54000008</v>
      </c>
      <c r="L104" s="3">
        <f t="shared" si="9"/>
        <v>2952214</v>
      </c>
      <c r="M104" s="3">
        <f t="shared" si="9"/>
        <v>0</v>
      </c>
      <c r="N104" s="3">
        <f t="shared" si="9"/>
        <v>0</v>
      </c>
      <c r="O104" s="3">
        <f t="shared" si="9"/>
        <v>0</v>
      </c>
      <c r="P104" s="3">
        <f t="shared" si="9"/>
        <v>399433804.00000006</v>
      </c>
      <c r="Q104" s="3">
        <f t="shared" si="9"/>
        <v>2619920649.54</v>
      </c>
    </row>
    <row r="105" spans="1:24" x14ac:dyDescent="0.25">
      <c r="Q105" s="3"/>
    </row>
    <row r="106" spans="1:24" x14ac:dyDescent="0.25">
      <c r="G106" s="3">
        <f t="shared" ref="G106:Q106" si="10">G103+G56</f>
        <v>1352717999.9999998</v>
      </c>
      <c r="H106" s="3">
        <f t="shared" si="10"/>
        <v>25304000</v>
      </c>
      <c r="I106" s="3">
        <f t="shared" si="10"/>
        <v>0</v>
      </c>
      <c r="J106" s="3">
        <f t="shared" si="10"/>
        <v>189397038</v>
      </c>
      <c r="K106" s="3">
        <f t="shared" si="10"/>
        <v>650115593.54000008</v>
      </c>
      <c r="L106" s="3">
        <f t="shared" si="10"/>
        <v>2952214</v>
      </c>
      <c r="M106" s="3">
        <f t="shared" si="10"/>
        <v>0</v>
      </c>
      <c r="N106" s="3">
        <f t="shared" si="10"/>
        <v>0</v>
      </c>
      <c r="O106" s="3">
        <f t="shared" si="10"/>
        <v>0</v>
      </c>
      <c r="P106" s="3">
        <f t="shared" si="10"/>
        <v>399433804.00000006</v>
      </c>
      <c r="Q106" s="3">
        <f t="shared" si="10"/>
        <v>2619920649.54</v>
      </c>
      <c r="W106" s="7">
        <f>W103-W105</f>
        <v>0</v>
      </c>
    </row>
    <row r="107" spans="1:24" x14ac:dyDescent="0.25">
      <c r="Q107" s="3"/>
    </row>
    <row r="108" spans="1:24" x14ac:dyDescent="0.25">
      <c r="Q108" s="20"/>
    </row>
  </sheetData>
  <mergeCells count="19">
    <mergeCell ref="A103:D103"/>
    <mergeCell ref="Q8:Q9"/>
    <mergeCell ref="A10:A55"/>
    <mergeCell ref="B10:B55"/>
    <mergeCell ref="A56:D56"/>
    <mergeCell ref="A57:A102"/>
    <mergeCell ref="B57:B102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view="pageBreakPreview" topLeftCell="A76" zoomScale="70" zoomScaleNormal="70" zoomScaleSheetLayoutView="70" workbookViewId="0">
      <selection activeCell="P82" activeCellId="2" sqref="J82 L82 P82"/>
    </sheetView>
  </sheetViews>
  <sheetFormatPr defaultColWidth="9.140625" defaultRowHeight="15" x14ac:dyDescent="0.25"/>
  <cols>
    <col min="1" max="1" width="3.85546875" style="6" customWidth="1"/>
    <col min="2" max="2" width="11" style="6" customWidth="1"/>
    <col min="3" max="3" width="4.85546875" style="6" customWidth="1"/>
    <col min="4" max="4" width="32.140625" style="6" customWidth="1"/>
    <col min="5" max="5" width="8.28515625" style="6" customWidth="1"/>
    <col min="6" max="6" width="10.7109375" style="6" customWidth="1"/>
    <col min="7" max="7" width="14" style="25" customWidth="1"/>
    <col min="8" max="9" width="13.85546875" style="6" customWidth="1"/>
    <col min="10" max="12" width="13.85546875" style="4" customWidth="1"/>
    <col min="13" max="13" width="12.5703125" style="4" customWidth="1"/>
    <col min="14" max="16" width="13.85546875" style="4" customWidth="1"/>
    <col min="17" max="17" width="14.7109375" style="4" customWidth="1"/>
    <col min="18" max="18" width="9.140625" style="6" customWidth="1"/>
    <col min="19" max="19" width="15.5703125" style="7" customWidth="1"/>
    <col min="20" max="21" width="15.85546875" style="7" customWidth="1"/>
    <col min="22" max="22" width="16.140625" style="7" customWidth="1"/>
    <col min="23" max="23" width="16.140625" style="6" customWidth="1"/>
    <col min="24" max="24" width="16.85546875" style="7" customWidth="1"/>
    <col min="25" max="41" width="9.140625" style="6" customWidth="1"/>
    <col min="42" max="16384" width="9.140625" style="6"/>
  </cols>
  <sheetData>
    <row r="1" spans="1:24" ht="18.75" x14ac:dyDescent="0.3">
      <c r="A1" s="66" t="s">
        <v>82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24" ht="18.75" x14ac:dyDescent="0.3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24" ht="18.75" x14ac:dyDescent="0.3">
      <c r="A3" s="66" t="s">
        <v>30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24" ht="18.75" x14ac:dyDescent="0.3">
      <c r="A4" s="36"/>
      <c r="B4" s="36"/>
      <c r="C4" s="36"/>
      <c r="D4" s="36"/>
      <c r="E4" s="36"/>
      <c r="F4" s="36"/>
      <c r="G4" s="36"/>
      <c r="H4" s="36"/>
      <c r="I4" s="36"/>
      <c r="J4" s="1"/>
      <c r="K4" s="1"/>
      <c r="L4" s="1"/>
      <c r="M4" s="1"/>
      <c r="N4" s="1"/>
      <c r="O4" s="1"/>
      <c r="P4" s="1"/>
      <c r="Q4" s="1"/>
    </row>
    <row r="5" spans="1:24" ht="15.75" x14ac:dyDescent="0.25">
      <c r="A5" s="67" t="s">
        <v>19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24" ht="15.75" x14ac:dyDescent="0.25">
      <c r="A6" s="67" t="s">
        <v>37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24" ht="16.5" thickBot="1" x14ac:dyDescent="0.3">
      <c r="A7" s="19"/>
      <c r="P7" s="65" t="s">
        <v>6</v>
      </c>
      <c r="Q7" s="65"/>
    </row>
    <row r="8" spans="1:24" ht="31.5" customHeight="1" thickBot="1" x14ac:dyDescent="0.3">
      <c r="A8" s="34" t="s">
        <v>1</v>
      </c>
      <c r="B8" s="80" t="s">
        <v>16</v>
      </c>
      <c r="C8" s="82" t="s">
        <v>7</v>
      </c>
      <c r="D8" s="83"/>
      <c r="E8" s="86" t="s">
        <v>17</v>
      </c>
      <c r="F8" s="80" t="s">
        <v>18</v>
      </c>
      <c r="G8" s="88" t="s">
        <v>20</v>
      </c>
      <c r="H8" s="88"/>
      <c r="I8" s="89"/>
      <c r="J8" s="90" t="s">
        <v>24</v>
      </c>
      <c r="K8" s="91"/>
      <c r="L8" s="91"/>
      <c r="M8" s="91"/>
      <c r="N8" s="91"/>
      <c r="O8" s="91"/>
      <c r="P8" s="92"/>
      <c r="Q8" s="71" t="s">
        <v>29</v>
      </c>
      <c r="U8" s="8"/>
      <c r="V8" s="8"/>
      <c r="W8" s="8"/>
      <c r="X8" s="8"/>
    </row>
    <row r="9" spans="1:24" ht="165.6" customHeight="1" thickBot="1" x14ac:dyDescent="0.3">
      <c r="A9" s="35" t="s">
        <v>2</v>
      </c>
      <c r="B9" s="81"/>
      <c r="C9" s="84"/>
      <c r="D9" s="85"/>
      <c r="E9" s="87"/>
      <c r="F9" s="81"/>
      <c r="G9" s="33" t="s">
        <v>21</v>
      </c>
      <c r="H9" s="33" t="s">
        <v>22</v>
      </c>
      <c r="I9" s="33" t="s">
        <v>23</v>
      </c>
      <c r="J9" s="18" t="s">
        <v>25</v>
      </c>
      <c r="K9" s="18" t="s">
        <v>3</v>
      </c>
      <c r="L9" s="18" t="s">
        <v>26</v>
      </c>
      <c r="M9" s="18" t="s">
        <v>27</v>
      </c>
      <c r="N9" s="18" t="s">
        <v>4</v>
      </c>
      <c r="O9" s="18" t="s">
        <v>5</v>
      </c>
      <c r="P9" s="18" t="s">
        <v>28</v>
      </c>
      <c r="Q9" s="72"/>
      <c r="U9" s="8"/>
      <c r="V9" s="8"/>
      <c r="W9" s="37"/>
      <c r="X9" s="8"/>
    </row>
    <row r="10" spans="1:24" ht="76.5" customHeight="1" x14ac:dyDescent="0.25">
      <c r="A10" s="73" t="s">
        <v>9</v>
      </c>
      <c r="B10" s="31" t="s">
        <v>8</v>
      </c>
      <c r="C10" s="5">
        <v>1</v>
      </c>
      <c r="D10" s="57" t="s">
        <v>78</v>
      </c>
      <c r="E10" s="5">
        <v>306</v>
      </c>
      <c r="F10" s="38">
        <f>Q10/E10</f>
        <v>80183.006535947716</v>
      </c>
      <c r="G10" s="39">
        <v>24031000</v>
      </c>
      <c r="H10" s="39">
        <v>505000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40">
        <f t="shared" ref="Q10:Q43" si="0">SUM(G10:I10)</f>
        <v>24536000</v>
      </c>
      <c r="U10" s="8"/>
      <c r="V10" s="8"/>
      <c r="W10" s="37"/>
      <c r="X10" s="8"/>
    </row>
    <row r="11" spans="1:24" ht="112.15" customHeight="1" x14ac:dyDescent="0.25">
      <c r="A11" s="73"/>
      <c r="B11" s="32"/>
      <c r="C11" s="9">
        <v>2</v>
      </c>
      <c r="D11" s="41" t="s">
        <v>39</v>
      </c>
      <c r="E11" s="42">
        <v>188</v>
      </c>
      <c r="F11" s="38">
        <f>Q11/E11</f>
        <v>92835.106382978716</v>
      </c>
      <c r="G11" s="26">
        <v>17142000</v>
      </c>
      <c r="H11" s="39">
        <v>311000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10">
        <f t="shared" si="0"/>
        <v>17453000</v>
      </c>
      <c r="S11" s="8"/>
      <c r="T11" s="8"/>
      <c r="U11" s="8"/>
      <c r="V11" s="8"/>
      <c r="W11" s="11"/>
      <c r="X11" s="8"/>
    </row>
    <row r="12" spans="1:24" ht="73.5" customHeight="1" x14ac:dyDescent="0.25">
      <c r="A12" s="73"/>
      <c r="B12" s="32"/>
      <c r="C12" s="5">
        <v>3</v>
      </c>
      <c r="D12" s="43" t="s">
        <v>40</v>
      </c>
      <c r="E12" s="44">
        <v>956</v>
      </c>
      <c r="F12" s="38">
        <f t="shared" ref="F12:F44" si="1">Q12/E12</f>
        <v>98398.535564853562</v>
      </c>
      <c r="G12" s="26">
        <v>92493000</v>
      </c>
      <c r="H12" s="12">
        <v>1576000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0">
        <f t="shared" si="0"/>
        <v>94069000</v>
      </c>
      <c r="S12" s="8"/>
      <c r="T12" s="8"/>
      <c r="U12" s="8"/>
      <c r="V12" s="8"/>
      <c r="W12" s="11"/>
      <c r="X12" s="8"/>
    </row>
    <row r="13" spans="1:24" ht="54" customHeight="1" x14ac:dyDescent="0.25">
      <c r="A13" s="73"/>
      <c r="B13" s="32"/>
      <c r="C13" s="9">
        <v>4</v>
      </c>
      <c r="D13" s="45" t="s">
        <v>41</v>
      </c>
      <c r="E13" s="44">
        <v>762</v>
      </c>
      <c r="F13" s="27">
        <f t="shared" si="1"/>
        <v>87799.212598425191</v>
      </c>
      <c r="G13" s="26">
        <v>65645000</v>
      </c>
      <c r="H13" s="12">
        <v>1258000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0">
        <f t="shared" si="0"/>
        <v>66903000</v>
      </c>
      <c r="S13" s="8"/>
      <c r="T13" s="8"/>
      <c r="U13" s="8"/>
      <c r="V13" s="8"/>
      <c r="W13" s="11"/>
      <c r="X13" s="8"/>
    </row>
    <row r="14" spans="1:24" ht="54" customHeight="1" x14ac:dyDescent="0.25">
      <c r="A14" s="73"/>
      <c r="B14" s="32"/>
      <c r="C14" s="5">
        <v>5</v>
      </c>
      <c r="D14" s="13" t="s">
        <v>42</v>
      </c>
      <c r="E14" s="28">
        <v>958</v>
      </c>
      <c r="F14" s="27">
        <f t="shared" si="1"/>
        <v>87962.421711899791</v>
      </c>
      <c r="G14" s="26">
        <v>82688000</v>
      </c>
      <c r="H14" s="12">
        <v>1580000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0">
        <f t="shared" si="0"/>
        <v>84268000</v>
      </c>
      <c r="S14" s="8"/>
      <c r="T14" s="8"/>
      <c r="U14" s="8"/>
      <c r="V14" s="8"/>
      <c r="W14" s="11"/>
      <c r="X14" s="8"/>
    </row>
    <row r="15" spans="1:24" ht="66" customHeight="1" x14ac:dyDescent="0.25">
      <c r="A15" s="73"/>
      <c r="B15" s="32"/>
      <c r="C15" s="9">
        <v>6</v>
      </c>
      <c r="D15" s="13" t="s">
        <v>43</v>
      </c>
      <c r="E15" s="28">
        <v>375</v>
      </c>
      <c r="F15" s="27">
        <f t="shared" si="1"/>
        <v>127104</v>
      </c>
      <c r="G15" s="26">
        <v>47045000</v>
      </c>
      <c r="H15" s="12">
        <v>619000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0">
        <f t="shared" si="0"/>
        <v>47664000</v>
      </c>
      <c r="S15" s="8"/>
      <c r="T15" s="8"/>
      <c r="U15" s="8"/>
      <c r="V15" s="8"/>
      <c r="W15" s="11"/>
      <c r="X15" s="8"/>
    </row>
    <row r="16" spans="1:24" ht="54" customHeight="1" x14ac:dyDescent="0.25">
      <c r="A16" s="73"/>
      <c r="B16" s="32"/>
      <c r="C16" s="5">
        <v>7</v>
      </c>
      <c r="D16" s="13" t="s">
        <v>45</v>
      </c>
      <c r="E16" s="28">
        <v>576</v>
      </c>
      <c r="F16" s="27">
        <f t="shared" si="1"/>
        <v>81640.625</v>
      </c>
      <c r="G16" s="26">
        <v>46074000</v>
      </c>
      <c r="H16" s="12">
        <v>951000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0">
        <f t="shared" si="0"/>
        <v>47025000</v>
      </c>
      <c r="S16" s="8"/>
      <c r="T16" s="8"/>
      <c r="U16" s="8"/>
      <c r="V16" s="8"/>
      <c r="W16" s="11"/>
      <c r="X16" s="8"/>
    </row>
    <row r="17" spans="1:24" ht="63" customHeight="1" x14ac:dyDescent="0.25">
      <c r="A17" s="73"/>
      <c r="B17" s="32"/>
      <c r="C17" s="9">
        <v>8</v>
      </c>
      <c r="D17" s="13" t="s">
        <v>46</v>
      </c>
      <c r="E17" s="28">
        <v>354</v>
      </c>
      <c r="F17" s="27">
        <f t="shared" si="1"/>
        <v>90265.536723163837</v>
      </c>
      <c r="G17" s="26">
        <v>31370000</v>
      </c>
      <c r="H17" s="12">
        <v>584000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0">
        <f t="shared" si="0"/>
        <v>31954000</v>
      </c>
      <c r="S17" s="8"/>
      <c r="T17" s="8"/>
      <c r="U17" s="8"/>
      <c r="V17" s="8"/>
      <c r="W17" s="11"/>
      <c r="X17" s="8"/>
    </row>
    <row r="18" spans="1:24" ht="66" customHeight="1" x14ac:dyDescent="0.25">
      <c r="A18" s="73"/>
      <c r="B18" s="32"/>
      <c r="C18" s="5">
        <v>9</v>
      </c>
      <c r="D18" s="13" t="s">
        <v>47</v>
      </c>
      <c r="E18" s="28">
        <v>130</v>
      </c>
      <c r="F18" s="27">
        <f t="shared" si="1"/>
        <v>73584.61538461539</v>
      </c>
      <c r="G18" s="26">
        <v>9351000</v>
      </c>
      <c r="H18" s="12">
        <v>215000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0">
        <f t="shared" si="0"/>
        <v>9566000</v>
      </c>
      <c r="S18" s="8"/>
      <c r="T18" s="8"/>
      <c r="U18" s="8"/>
      <c r="V18" s="8"/>
      <c r="W18" s="11"/>
      <c r="X18" s="8"/>
    </row>
    <row r="19" spans="1:24" ht="54" customHeight="1" x14ac:dyDescent="0.25">
      <c r="A19" s="73"/>
      <c r="B19" s="32"/>
      <c r="C19" s="9">
        <v>10</v>
      </c>
      <c r="D19" s="13" t="s">
        <v>49</v>
      </c>
      <c r="E19" s="28">
        <v>770</v>
      </c>
      <c r="F19" s="27">
        <f t="shared" si="1"/>
        <v>42223.376623376622</v>
      </c>
      <c r="G19" s="26">
        <v>31736000</v>
      </c>
      <c r="H19" s="12">
        <v>776000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0">
        <f t="shared" si="0"/>
        <v>32512000</v>
      </c>
      <c r="S19" s="8"/>
      <c r="T19" s="8"/>
      <c r="U19" s="8"/>
      <c r="V19" s="8"/>
      <c r="W19" s="11"/>
      <c r="X19" s="8"/>
    </row>
    <row r="20" spans="1:24" ht="54" customHeight="1" x14ac:dyDescent="0.25">
      <c r="A20" s="73"/>
      <c r="B20" s="32"/>
      <c r="C20" s="5">
        <v>11</v>
      </c>
      <c r="D20" s="13" t="s">
        <v>15</v>
      </c>
      <c r="E20" s="28">
        <v>266</v>
      </c>
      <c r="F20" s="27">
        <f t="shared" si="1"/>
        <v>100075.18796992481</v>
      </c>
      <c r="G20" s="26">
        <v>26181000</v>
      </c>
      <c r="H20" s="12">
        <v>439000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0">
        <f t="shared" si="0"/>
        <v>26620000</v>
      </c>
      <c r="S20" s="8"/>
      <c r="T20" s="8"/>
      <c r="U20" s="8"/>
      <c r="V20" s="8"/>
      <c r="W20" s="11"/>
      <c r="X20" s="8"/>
    </row>
    <row r="21" spans="1:24" ht="43.5" customHeight="1" x14ac:dyDescent="0.25">
      <c r="A21" s="73"/>
      <c r="B21" s="32"/>
      <c r="C21" s="9">
        <v>12</v>
      </c>
      <c r="D21" s="13" t="s">
        <v>50</v>
      </c>
      <c r="E21" s="28">
        <v>622</v>
      </c>
      <c r="F21" s="27">
        <f t="shared" si="1"/>
        <v>120247.5884244373</v>
      </c>
      <c r="G21" s="26">
        <v>73768000</v>
      </c>
      <c r="H21" s="12">
        <v>1026000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0">
        <f t="shared" si="0"/>
        <v>74794000</v>
      </c>
      <c r="S21" s="8"/>
      <c r="T21" s="8"/>
      <c r="U21" s="8"/>
      <c r="V21" s="8"/>
      <c r="W21" s="11"/>
      <c r="X21" s="8"/>
    </row>
    <row r="22" spans="1:24" ht="67.5" customHeight="1" x14ac:dyDescent="0.25">
      <c r="A22" s="73"/>
      <c r="B22" s="32"/>
      <c r="C22" s="5">
        <v>13</v>
      </c>
      <c r="D22" s="13" t="s">
        <v>51</v>
      </c>
      <c r="E22" s="28">
        <v>548</v>
      </c>
      <c r="F22" s="27">
        <f t="shared" si="1"/>
        <v>81518.248175182482</v>
      </c>
      <c r="G22" s="26">
        <v>43768000</v>
      </c>
      <c r="H22" s="12">
        <v>904000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0">
        <f t="shared" si="0"/>
        <v>44672000</v>
      </c>
      <c r="S22" s="8"/>
      <c r="T22" s="8"/>
      <c r="U22" s="8"/>
      <c r="V22" s="8"/>
      <c r="W22" s="11"/>
      <c r="X22" s="8"/>
    </row>
    <row r="23" spans="1:24" ht="54" customHeight="1" x14ac:dyDescent="0.25">
      <c r="A23" s="73"/>
      <c r="B23" s="32"/>
      <c r="C23" s="9">
        <v>14</v>
      </c>
      <c r="D23" s="13" t="s">
        <v>52</v>
      </c>
      <c r="E23" s="28">
        <v>125</v>
      </c>
      <c r="F23" s="27">
        <f t="shared" si="1"/>
        <v>92976</v>
      </c>
      <c r="G23" s="26">
        <v>11416000</v>
      </c>
      <c r="H23" s="12">
        <v>206000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0">
        <f t="shared" si="0"/>
        <v>11622000</v>
      </c>
      <c r="S23" s="8"/>
      <c r="T23" s="8"/>
      <c r="U23" s="8"/>
      <c r="V23" s="8"/>
      <c r="W23" s="11"/>
      <c r="X23" s="8"/>
    </row>
    <row r="24" spans="1:24" ht="77.25" customHeight="1" x14ac:dyDescent="0.25">
      <c r="A24" s="73"/>
      <c r="B24" s="32"/>
      <c r="C24" s="5">
        <v>15</v>
      </c>
      <c r="D24" s="13" t="s">
        <v>54</v>
      </c>
      <c r="E24" s="28">
        <v>626</v>
      </c>
      <c r="F24" s="27">
        <f t="shared" si="1"/>
        <v>106573.48242811502</v>
      </c>
      <c r="G24" s="26">
        <v>65682000</v>
      </c>
      <c r="H24" s="12">
        <v>1033000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0">
        <f t="shared" si="0"/>
        <v>66715000</v>
      </c>
      <c r="S24" s="8"/>
      <c r="T24" s="8"/>
      <c r="U24" s="8"/>
      <c r="V24" s="8"/>
      <c r="W24" s="11"/>
      <c r="X24" s="8"/>
    </row>
    <row r="25" spans="1:24" ht="54" customHeight="1" x14ac:dyDescent="0.25">
      <c r="A25" s="73"/>
      <c r="B25" s="32"/>
      <c r="C25" s="9">
        <v>16</v>
      </c>
      <c r="D25" s="13" t="s">
        <v>57</v>
      </c>
      <c r="E25" s="28">
        <v>420</v>
      </c>
      <c r="F25" s="27">
        <f t="shared" si="1"/>
        <v>91819.047619047618</v>
      </c>
      <c r="G25" s="26">
        <v>37871000</v>
      </c>
      <c r="H25" s="12">
        <v>693000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0">
        <f t="shared" si="0"/>
        <v>38564000</v>
      </c>
      <c r="S25" s="8"/>
      <c r="T25" s="8"/>
      <c r="U25" s="8"/>
      <c r="V25" s="8"/>
      <c r="W25" s="11"/>
      <c r="X25" s="8"/>
    </row>
    <row r="26" spans="1:24" ht="63" customHeight="1" x14ac:dyDescent="0.25">
      <c r="A26" s="73"/>
      <c r="B26" s="32"/>
      <c r="C26" s="5">
        <v>17</v>
      </c>
      <c r="D26" s="13" t="s">
        <v>58</v>
      </c>
      <c r="E26" s="28">
        <v>500</v>
      </c>
      <c r="F26" s="27">
        <f t="shared" si="1"/>
        <v>78230</v>
      </c>
      <c r="G26" s="26">
        <v>38290000</v>
      </c>
      <c r="H26" s="12">
        <v>825000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0">
        <f t="shared" si="0"/>
        <v>39115000</v>
      </c>
      <c r="S26" s="8"/>
      <c r="T26" s="8"/>
      <c r="U26" s="8"/>
      <c r="V26" s="8"/>
      <c r="W26" s="11"/>
      <c r="X26" s="8"/>
    </row>
    <row r="27" spans="1:24" ht="66.75" customHeight="1" x14ac:dyDescent="0.25">
      <c r="A27" s="73"/>
      <c r="B27" s="32"/>
      <c r="C27" s="9">
        <v>18</v>
      </c>
      <c r="D27" s="13" t="s">
        <v>59</v>
      </c>
      <c r="E27" s="28">
        <v>313</v>
      </c>
      <c r="F27" s="27">
        <f t="shared" si="1"/>
        <v>81044.728434504796</v>
      </c>
      <c r="G27" s="26">
        <v>24850000</v>
      </c>
      <c r="H27" s="12">
        <v>517000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0">
        <f t="shared" si="0"/>
        <v>25367000</v>
      </c>
      <c r="S27" s="8"/>
      <c r="T27" s="8"/>
      <c r="U27" s="8"/>
      <c r="V27" s="8"/>
      <c r="W27" s="11"/>
      <c r="X27" s="8"/>
    </row>
    <row r="28" spans="1:24" ht="66.75" customHeight="1" x14ac:dyDescent="0.25">
      <c r="A28" s="73"/>
      <c r="B28" s="32"/>
      <c r="C28" s="5">
        <v>19</v>
      </c>
      <c r="D28" s="13" t="s">
        <v>60</v>
      </c>
      <c r="E28" s="28">
        <v>364</v>
      </c>
      <c r="F28" s="27">
        <f t="shared" si="1"/>
        <v>103950.54945054946</v>
      </c>
      <c r="G28" s="26">
        <v>37238000</v>
      </c>
      <c r="H28" s="12">
        <v>600000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0">
        <f t="shared" si="0"/>
        <v>37838000</v>
      </c>
      <c r="S28" s="8"/>
      <c r="T28" s="8"/>
      <c r="U28" s="8"/>
      <c r="V28" s="8"/>
      <c r="W28" s="11"/>
      <c r="X28" s="8"/>
    </row>
    <row r="29" spans="1:24" ht="69" customHeight="1" x14ac:dyDescent="0.25">
      <c r="A29" s="73"/>
      <c r="B29" s="32"/>
      <c r="C29" s="9">
        <v>20</v>
      </c>
      <c r="D29" s="13" t="s">
        <v>61</v>
      </c>
      <c r="E29" s="28">
        <v>555</v>
      </c>
      <c r="F29" s="27">
        <f t="shared" si="1"/>
        <v>100785.58558558559</v>
      </c>
      <c r="G29" s="26">
        <v>55020000</v>
      </c>
      <c r="H29" s="12">
        <v>916000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0">
        <f t="shared" si="0"/>
        <v>55936000</v>
      </c>
      <c r="S29" s="8"/>
      <c r="T29" s="8"/>
      <c r="U29" s="8"/>
      <c r="V29" s="8"/>
      <c r="W29" s="11"/>
      <c r="X29" s="8"/>
    </row>
    <row r="30" spans="1:24" ht="67.5" customHeight="1" x14ac:dyDescent="0.25">
      <c r="A30" s="73"/>
      <c r="B30" s="32"/>
      <c r="C30" s="5">
        <v>21</v>
      </c>
      <c r="D30" s="13" t="s">
        <v>79</v>
      </c>
      <c r="E30" s="28">
        <v>430</v>
      </c>
      <c r="F30" s="27">
        <f t="shared" si="1"/>
        <v>121469.76744186046</v>
      </c>
      <c r="G30" s="26">
        <v>51523000</v>
      </c>
      <c r="H30" s="12">
        <v>709000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0">
        <f t="shared" si="0"/>
        <v>52232000</v>
      </c>
      <c r="S30" s="8"/>
      <c r="T30" s="8"/>
      <c r="U30" s="8"/>
      <c r="V30" s="8"/>
      <c r="W30" s="11"/>
      <c r="X30" s="8"/>
    </row>
    <row r="31" spans="1:24" ht="67.5" customHeight="1" x14ac:dyDescent="0.25">
      <c r="A31" s="73"/>
      <c r="B31" s="32"/>
      <c r="C31" s="9">
        <v>22</v>
      </c>
      <c r="D31" s="13" t="s">
        <v>62</v>
      </c>
      <c r="E31" s="28">
        <v>505</v>
      </c>
      <c r="F31" s="27">
        <f t="shared" si="1"/>
        <v>42627.72277227723</v>
      </c>
      <c r="G31" s="26">
        <v>20693000</v>
      </c>
      <c r="H31" s="12">
        <v>834000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0">
        <f t="shared" si="0"/>
        <v>21527000</v>
      </c>
      <c r="S31" s="8"/>
      <c r="T31" s="8"/>
      <c r="U31" s="8"/>
      <c r="V31" s="8"/>
      <c r="W31" s="11"/>
      <c r="X31" s="8"/>
    </row>
    <row r="32" spans="1:24" ht="79.150000000000006" customHeight="1" x14ac:dyDescent="0.25">
      <c r="A32" s="73"/>
      <c r="B32" s="32"/>
      <c r="C32" s="5">
        <v>23</v>
      </c>
      <c r="D32" s="13" t="s">
        <v>63</v>
      </c>
      <c r="E32" s="28">
        <v>77</v>
      </c>
      <c r="F32" s="27">
        <f t="shared" si="1"/>
        <v>154376.62337662338</v>
      </c>
      <c r="G32" s="26">
        <v>11760000</v>
      </c>
      <c r="H32" s="12">
        <v>127000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0">
        <f t="shared" si="0"/>
        <v>11887000</v>
      </c>
      <c r="S32" s="8"/>
      <c r="T32" s="8"/>
      <c r="U32" s="8"/>
      <c r="V32" s="8"/>
      <c r="W32" s="11"/>
      <c r="X32" s="8"/>
    </row>
    <row r="33" spans="1:24" ht="70.5" customHeight="1" x14ac:dyDescent="0.25">
      <c r="A33" s="73"/>
      <c r="B33" s="32"/>
      <c r="C33" s="9">
        <v>24</v>
      </c>
      <c r="D33" s="13" t="s">
        <v>64</v>
      </c>
      <c r="E33" s="28">
        <v>170</v>
      </c>
      <c r="F33" s="27">
        <f t="shared" si="1"/>
        <v>107258.82352941176</v>
      </c>
      <c r="G33" s="26">
        <v>17953000</v>
      </c>
      <c r="H33" s="12">
        <v>281000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0">
        <f t="shared" ref="Q33" si="2">SUM(G33:I33)</f>
        <v>18234000</v>
      </c>
      <c r="S33" s="8"/>
      <c r="T33" s="8"/>
      <c r="U33" s="8"/>
      <c r="V33" s="8"/>
      <c r="W33" s="11"/>
      <c r="X33" s="8"/>
    </row>
    <row r="34" spans="1:24" ht="64.5" customHeight="1" x14ac:dyDescent="0.25">
      <c r="A34" s="73"/>
      <c r="B34" s="32"/>
      <c r="C34" s="5">
        <v>25</v>
      </c>
      <c r="D34" s="13" t="s">
        <v>65</v>
      </c>
      <c r="E34" s="28">
        <v>410</v>
      </c>
      <c r="F34" s="27">
        <f t="shared" si="1"/>
        <v>93278.048780487807</v>
      </c>
      <c r="G34" s="26">
        <v>37567000</v>
      </c>
      <c r="H34" s="12">
        <v>677000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0">
        <f t="shared" ref="Q34" si="3">SUM(G34:I34)</f>
        <v>38244000</v>
      </c>
      <c r="S34" s="8"/>
      <c r="T34" s="8"/>
      <c r="U34" s="8"/>
      <c r="V34" s="8"/>
      <c r="W34" s="11"/>
      <c r="X34" s="8"/>
    </row>
    <row r="35" spans="1:24" ht="66.599999999999994" customHeight="1" x14ac:dyDescent="0.25">
      <c r="A35" s="73"/>
      <c r="B35" s="32"/>
      <c r="C35" s="9">
        <v>26</v>
      </c>
      <c r="D35" s="13" t="s">
        <v>81</v>
      </c>
      <c r="E35" s="28">
        <v>445</v>
      </c>
      <c r="F35" s="27">
        <f t="shared" si="1"/>
        <v>80613.483146067418</v>
      </c>
      <c r="G35" s="26">
        <v>35139000</v>
      </c>
      <c r="H35" s="12">
        <v>734000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0">
        <f t="shared" si="0"/>
        <v>35873000</v>
      </c>
      <c r="S35" s="8"/>
      <c r="T35" s="8"/>
      <c r="U35" s="8"/>
      <c r="V35" s="8"/>
      <c r="W35" s="11"/>
      <c r="X35" s="8"/>
    </row>
    <row r="36" spans="1:24" ht="55.15" customHeight="1" x14ac:dyDescent="0.25">
      <c r="A36" s="73"/>
      <c r="B36" s="32"/>
      <c r="C36" s="5">
        <v>27</v>
      </c>
      <c r="D36" s="13" t="s">
        <v>80</v>
      </c>
      <c r="E36" s="28">
        <v>408</v>
      </c>
      <c r="F36" s="27">
        <f t="shared" si="1"/>
        <v>91799.019607843133</v>
      </c>
      <c r="G36" s="26">
        <v>36781000</v>
      </c>
      <c r="H36" s="12">
        <v>673000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0">
        <f t="shared" si="0"/>
        <v>37454000</v>
      </c>
      <c r="S36" s="8"/>
      <c r="T36" s="8"/>
      <c r="U36" s="8"/>
      <c r="V36" s="8"/>
      <c r="W36" s="11"/>
      <c r="X36" s="8"/>
    </row>
    <row r="37" spans="1:24" ht="51.6" customHeight="1" x14ac:dyDescent="0.25">
      <c r="A37" s="73"/>
      <c r="B37" s="32"/>
      <c r="C37" s="9">
        <v>28</v>
      </c>
      <c r="D37" s="13" t="s">
        <v>66</v>
      </c>
      <c r="E37" s="28">
        <v>484</v>
      </c>
      <c r="F37" s="27">
        <f t="shared" si="1"/>
        <v>72811.983471074374</v>
      </c>
      <c r="G37" s="26">
        <v>34442000</v>
      </c>
      <c r="H37" s="12">
        <v>799000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0">
        <f t="shared" si="0"/>
        <v>35241000</v>
      </c>
      <c r="S37" s="8"/>
      <c r="T37" s="8"/>
      <c r="U37" s="8"/>
      <c r="V37" s="8"/>
      <c r="W37" s="11"/>
      <c r="X37" s="8"/>
    </row>
    <row r="38" spans="1:24" ht="54" customHeight="1" x14ac:dyDescent="0.25">
      <c r="A38" s="73"/>
      <c r="B38" s="32"/>
      <c r="C38" s="5">
        <v>29</v>
      </c>
      <c r="D38" s="13" t="s">
        <v>68</v>
      </c>
      <c r="E38" s="28">
        <v>409</v>
      </c>
      <c r="F38" s="27">
        <f t="shared" si="1"/>
        <v>79295.843520782393</v>
      </c>
      <c r="G38" s="26">
        <v>31757000</v>
      </c>
      <c r="H38" s="12">
        <v>675000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0">
        <f t="shared" si="0"/>
        <v>32432000</v>
      </c>
      <c r="S38" s="8"/>
      <c r="T38" s="8"/>
      <c r="U38" s="8"/>
      <c r="V38" s="8"/>
      <c r="W38" s="11"/>
      <c r="X38" s="8"/>
    </row>
    <row r="39" spans="1:24" ht="54" customHeight="1" x14ac:dyDescent="0.25">
      <c r="A39" s="73"/>
      <c r="B39" s="32"/>
      <c r="C39" s="9">
        <v>30</v>
      </c>
      <c r="D39" s="13" t="s">
        <v>69</v>
      </c>
      <c r="E39" s="28">
        <v>202</v>
      </c>
      <c r="F39" s="27">
        <f t="shared" si="1"/>
        <v>57059.405940594057</v>
      </c>
      <c r="G39" s="26">
        <v>11193000</v>
      </c>
      <c r="H39" s="12">
        <v>333000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0">
        <f t="shared" si="0"/>
        <v>11526000</v>
      </c>
      <c r="S39" s="8"/>
      <c r="T39" s="8"/>
      <c r="U39" s="8"/>
      <c r="V39" s="8"/>
      <c r="W39" s="11"/>
      <c r="X39" s="8"/>
    </row>
    <row r="40" spans="1:24" ht="54" customHeight="1" x14ac:dyDescent="0.25">
      <c r="A40" s="73"/>
      <c r="B40" s="32"/>
      <c r="C40" s="5">
        <v>31</v>
      </c>
      <c r="D40" s="13" t="s">
        <v>70</v>
      </c>
      <c r="E40" s="28">
        <v>751</v>
      </c>
      <c r="F40" s="27">
        <f t="shared" si="1"/>
        <v>95645.805592543271</v>
      </c>
      <c r="G40" s="26">
        <v>70591000</v>
      </c>
      <c r="H40" s="12">
        <v>1239000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0">
        <f t="shared" si="0"/>
        <v>71830000</v>
      </c>
      <c r="S40" s="8"/>
      <c r="T40" s="8"/>
      <c r="U40" s="8"/>
      <c r="V40" s="8"/>
      <c r="W40" s="11"/>
      <c r="X40" s="8"/>
    </row>
    <row r="41" spans="1:24" ht="54" customHeight="1" x14ac:dyDescent="0.25">
      <c r="A41" s="73"/>
      <c r="B41" s="32"/>
      <c r="C41" s="9">
        <v>32</v>
      </c>
      <c r="D41" s="13" t="s">
        <v>73</v>
      </c>
      <c r="E41" s="28">
        <v>226</v>
      </c>
      <c r="F41" s="27">
        <f t="shared" si="1"/>
        <v>92039.823008849562</v>
      </c>
      <c r="G41" s="26">
        <v>20428000</v>
      </c>
      <c r="H41" s="12">
        <v>373000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0">
        <f t="shared" si="0"/>
        <v>20801000</v>
      </c>
      <c r="S41" s="8"/>
      <c r="T41" s="8"/>
      <c r="U41" s="8"/>
      <c r="V41" s="8"/>
      <c r="W41" s="11"/>
      <c r="X41" s="8"/>
    </row>
    <row r="42" spans="1:24" ht="54" customHeight="1" x14ac:dyDescent="0.25">
      <c r="A42" s="73"/>
      <c r="B42" s="32"/>
      <c r="C42" s="5">
        <v>33</v>
      </c>
      <c r="D42" s="13" t="s">
        <v>74</v>
      </c>
      <c r="E42" s="28">
        <v>321</v>
      </c>
      <c r="F42" s="27">
        <f t="shared" si="1"/>
        <v>124199.37694704049</v>
      </c>
      <c r="G42" s="26">
        <v>39338000</v>
      </c>
      <c r="H42" s="12">
        <v>530000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0">
        <f t="shared" ref="Q42" si="4">SUM(G42:I42)</f>
        <v>39868000</v>
      </c>
      <c r="S42" s="8"/>
      <c r="T42" s="8"/>
      <c r="U42" s="8"/>
      <c r="V42" s="8"/>
      <c r="W42" s="11"/>
      <c r="X42" s="8"/>
    </row>
    <row r="43" spans="1:24" ht="54" customHeight="1" x14ac:dyDescent="0.25">
      <c r="A43" s="73"/>
      <c r="B43" s="32"/>
      <c r="C43" s="9">
        <v>34</v>
      </c>
      <c r="D43" s="13" t="s">
        <v>75</v>
      </c>
      <c r="E43" s="28">
        <v>814</v>
      </c>
      <c r="F43" s="27">
        <f t="shared" si="1"/>
        <v>90787.469287469285</v>
      </c>
      <c r="G43" s="26">
        <v>72558000</v>
      </c>
      <c r="H43" s="12">
        <v>1343000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0">
        <f t="shared" si="0"/>
        <v>73901000</v>
      </c>
      <c r="S43" s="8"/>
      <c r="T43" s="8"/>
      <c r="U43" s="8"/>
      <c r="V43" s="8"/>
      <c r="W43" s="11"/>
      <c r="X43" s="8"/>
    </row>
    <row r="44" spans="1:24" ht="54" customHeight="1" thickBot="1" x14ac:dyDescent="0.3">
      <c r="A44" s="73"/>
      <c r="B44" s="32"/>
      <c r="C44" s="5">
        <v>35</v>
      </c>
      <c r="D44" s="13" t="s">
        <v>76</v>
      </c>
      <c r="E44" s="28">
        <v>59</v>
      </c>
      <c r="F44" s="27">
        <f t="shared" si="1"/>
        <v>225016.94915254237</v>
      </c>
      <c r="G44" s="26">
        <v>13179000</v>
      </c>
      <c r="H44" s="12">
        <v>97000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0">
        <f t="shared" ref="Q44" si="5">SUM(G44:I44)</f>
        <v>13276000</v>
      </c>
      <c r="S44" s="8"/>
      <c r="T44" s="8"/>
      <c r="U44" s="8"/>
      <c r="V44" s="8"/>
      <c r="W44" s="11"/>
      <c r="X44" s="8"/>
    </row>
    <row r="45" spans="1:24" s="14" customFormat="1" ht="42.75" customHeight="1" thickBot="1" x14ac:dyDescent="0.25">
      <c r="A45" s="77" t="s">
        <v>10</v>
      </c>
      <c r="B45" s="78"/>
      <c r="C45" s="78"/>
      <c r="D45" s="79"/>
      <c r="E45" s="29">
        <f t="shared" ref="E45:Q45" si="6">SUM(E10:E44)</f>
        <v>15425</v>
      </c>
      <c r="F45" s="23">
        <f t="shared" si="6"/>
        <v>3347497.0001880741</v>
      </c>
      <c r="G45" s="23">
        <f t="shared" si="6"/>
        <v>1366561000</v>
      </c>
      <c r="H45" s="23">
        <f t="shared" si="6"/>
        <v>24958000</v>
      </c>
      <c r="I45" s="23">
        <f t="shared" si="6"/>
        <v>0</v>
      </c>
      <c r="J45" s="23">
        <f t="shared" si="6"/>
        <v>0</v>
      </c>
      <c r="K45" s="23">
        <f t="shared" si="6"/>
        <v>0</v>
      </c>
      <c r="L45" s="23">
        <f t="shared" si="6"/>
        <v>0</v>
      </c>
      <c r="M45" s="23">
        <f t="shared" si="6"/>
        <v>0</v>
      </c>
      <c r="N45" s="23">
        <f t="shared" si="6"/>
        <v>0</v>
      </c>
      <c r="O45" s="23">
        <f t="shared" si="6"/>
        <v>0</v>
      </c>
      <c r="P45" s="23">
        <f t="shared" si="6"/>
        <v>0</v>
      </c>
      <c r="Q45" s="24">
        <f t="shared" si="6"/>
        <v>1391519000</v>
      </c>
      <c r="R45" s="21"/>
      <c r="S45" s="21" t="s">
        <v>35</v>
      </c>
      <c r="T45" s="21" t="s">
        <v>36</v>
      </c>
      <c r="U45" s="21"/>
      <c r="V45" s="21"/>
      <c r="W45" s="21"/>
      <c r="X45" s="21"/>
    </row>
    <row r="46" spans="1:24" ht="54" customHeight="1" x14ac:dyDescent="0.25">
      <c r="A46" s="74" t="s">
        <v>11</v>
      </c>
      <c r="B46" s="31" t="s">
        <v>12</v>
      </c>
      <c r="C46" s="5">
        <v>1</v>
      </c>
      <c r="D46" s="57" t="s">
        <v>78</v>
      </c>
      <c r="E46" s="5">
        <v>306</v>
      </c>
      <c r="F46" s="38">
        <f>Q46/E46</f>
        <v>77027.712418300653</v>
      </c>
      <c r="G46" s="46">
        <v>0</v>
      </c>
      <c r="H46" s="46">
        <v>0</v>
      </c>
      <c r="I46" s="46">
        <v>0</v>
      </c>
      <c r="J46" s="46">
        <v>4310000</v>
      </c>
      <c r="K46" s="22">
        <f>S46+T46</f>
        <v>11544000</v>
      </c>
      <c r="L46" s="46">
        <v>75000</v>
      </c>
      <c r="M46" s="46">
        <v>0</v>
      </c>
      <c r="N46" s="46">
        <v>0</v>
      </c>
      <c r="O46" s="46">
        <v>0</v>
      </c>
      <c r="P46" s="46">
        <f>16610480-T46-J46-L46</f>
        <v>7641480</v>
      </c>
      <c r="Q46" s="47">
        <f t="shared" ref="Q46:Q81" si="7">SUM(J46:P46)</f>
        <v>23570480</v>
      </c>
      <c r="S46" s="7">
        <v>6960000</v>
      </c>
      <c r="T46" s="7">
        <v>4584000</v>
      </c>
      <c r="W46" s="7"/>
    </row>
    <row r="47" spans="1:24" ht="54" customHeight="1" x14ac:dyDescent="0.25">
      <c r="A47" s="75"/>
      <c r="B47" s="32"/>
      <c r="C47" s="9">
        <v>2</v>
      </c>
      <c r="D47" s="41" t="s">
        <v>39</v>
      </c>
      <c r="E47" s="42">
        <v>188</v>
      </c>
      <c r="F47" s="38">
        <f>Q47/E47</f>
        <v>92816.170212765952</v>
      </c>
      <c r="G47" s="2">
        <v>0</v>
      </c>
      <c r="H47" s="2">
        <v>0</v>
      </c>
      <c r="I47" s="2">
        <v>0</v>
      </c>
      <c r="J47" s="2">
        <v>2491500</v>
      </c>
      <c r="K47" s="22">
        <f t="shared" ref="K47:K81" si="8">S47+T47</f>
        <v>7828990</v>
      </c>
      <c r="L47" s="2">
        <v>35000</v>
      </c>
      <c r="M47" s="2">
        <v>0</v>
      </c>
      <c r="N47" s="2">
        <v>0</v>
      </c>
      <c r="O47" s="2">
        <v>0</v>
      </c>
      <c r="P47" s="2">
        <f>13267440-T47-J47-L47</f>
        <v>7093950</v>
      </c>
      <c r="Q47" s="15">
        <f t="shared" si="7"/>
        <v>17449440</v>
      </c>
      <c r="S47" s="7">
        <v>4182000</v>
      </c>
      <c r="T47" s="7">
        <v>3646990</v>
      </c>
      <c r="W47" s="7"/>
    </row>
    <row r="48" spans="1:24" ht="54" customHeight="1" x14ac:dyDescent="0.25">
      <c r="A48" s="75"/>
      <c r="B48" s="32"/>
      <c r="C48" s="5">
        <v>3</v>
      </c>
      <c r="D48" s="43" t="s">
        <v>40</v>
      </c>
      <c r="E48" s="44">
        <v>956</v>
      </c>
      <c r="F48" s="38">
        <f t="shared" ref="F48:F81" si="9">Q48/E48</f>
        <v>81363.054393305443</v>
      </c>
      <c r="G48" s="2">
        <v>0</v>
      </c>
      <c r="H48" s="2">
        <v>0</v>
      </c>
      <c r="I48" s="2">
        <v>0</v>
      </c>
      <c r="J48" s="2">
        <v>11282500</v>
      </c>
      <c r="K48" s="22">
        <f t="shared" si="8"/>
        <v>41377000</v>
      </c>
      <c r="L48" s="2">
        <v>125000</v>
      </c>
      <c r="M48" s="2">
        <v>0</v>
      </c>
      <c r="N48" s="2">
        <v>0</v>
      </c>
      <c r="O48" s="2">
        <v>0</v>
      </c>
      <c r="P48" s="2">
        <f>55425080-T48-J48-L48</f>
        <v>24998580</v>
      </c>
      <c r="Q48" s="15">
        <f t="shared" si="7"/>
        <v>77783080</v>
      </c>
      <c r="S48" s="7">
        <v>22358000</v>
      </c>
      <c r="T48" s="7">
        <v>19019000</v>
      </c>
      <c r="W48" s="7"/>
    </row>
    <row r="49" spans="1:23" ht="54" customHeight="1" x14ac:dyDescent="0.25">
      <c r="A49" s="75"/>
      <c r="B49" s="32"/>
      <c r="C49" s="9">
        <v>4</v>
      </c>
      <c r="D49" s="45" t="s">
        <v>41</v>
      </c>
      <c r="E49" s="44">
        <v>762</v>
      </c>
      <c r="F49" s="27">
        <f t="shared" si="9"/>
        <v>84943.753280839897</v>
      </c>
      <c r="G49" s="2">
        <v>0</v>
      </c>
      <c r="H49" s="2">
        <v>0</v>
      </c>
      <c r="I49" s="2">
        <v>0</v>
      </c>
      <c r="J49" s="2">
        <v>8515500</v>
      </c>
      <c r="K49" s="22">
        <f t="shared" si="8"/>
        <v>32899000</v>
      </c>
      <c r="L49" s="2">
        <v>145000</v>
      </c>
      <c r="M49" s="2">
        <v>0</v>
      </c>
      <c r="N49" s="2">
        <v>0</v>
      </c>
      <c r="O49" s="2">
        <v>0</v>
      </c>
      <c r="P49" s="2">
        <f>47512140-T49-J49-L49</f>
        <v>23167640</v>
      </c>
      <c r="Q49" s="15">
        <f t="shared" si="7"/>
        <v>64727140</v>
      </c>
      <c r="S49" s="7">
        <v>17215000</v>
      </c>
      <c r="T49" s="7">
        <v>15684000</v>
      </c>
      <c r="W49" s="7"/>
    </row>
    <row r="50" spans="1:23" ht="54" customHeight="1" x14ac:dyDescent="0.25">
      <c r="A50" s="75"/>
      <c r="B50" s="32"/>
      <c r="C50" s="5">
        <v>5</v>
      </c>
      <c r="D50" s="13" t="s">
        <v>42</v>
      </c>
      <c r="E50" s="28">
        <v>703</v>
      </c>
      <c r="F50" s="27">
        <f t="shared" si="9"/>
        <v>67939.601706970134</v>
      </c>
      <c r="G50" s="2">
        <v>0</v>
      </c>
      <c r="H50" s="2">
        <v>0</v>
      </c>
      <c r="I50" s="2">
        <v>0</v>
      </c>
      <c r="J50" s="2">
        <v>4911000</v>
      </c>
      <c r="K50" s="22">
        <f t="shared" si="8"/>
        <v>30292010</v>
      </c>
      <c r="L50" s="2">
        <v>39000</v>
      </c>
      <c r="M50" s="2">
        <v>0</v>
      </c>
      <c r="N50" s="2">
        <v>0</v>
      </c>
      <c r="O50" s="2">
        <v>0</v>
      </c>
      <c r="P50" s="2">
        <f>24830540-T50-J50-L50</f>
        <v>12519530</v>
      </c>
      <c r="Q50" s="15">
        <f t="shared" si="7"/>
        <v>47761540</v>
      </c>
      <c r="S50" s="7">
        <v>22931000</v>
      </c>
      <c r="T50" s="7">
        <v>7361010</v>
      </c>
      <c r="W50" s="7"/>
    </row>
    <row r="51" spans="1:23" ht="61.5" customHeight="1" x14ac:dyDescent="0.25">
      <c r="A51" s="75"/>
      <c r="B51" s="32"/>
      <c r="C51" s="9">
        <v>6</v>
      </c>
      <c r="D51" s="13" t="s">
        <v>43</v>
      </c>
      <c r="E51" s="28">
        <v>375</v>
      </c>
      <c r="F51" s="27">
        <f t="shared" si="9"/>
        <v>90999.253333333327</v>
      </c>
      <c r="G51" s="2">
        <v>0</v>
      </c>
      <c r="H51" s="2">
        <v>0</v>
      </c>
      <c r="I51" s="2">
        <v>0</v>
      </c>
      <c r="J51" s="2">
        <v>5972000</v>
      </c>
      <c r="K51" s="22">
        <f t="shared" si="8"/>
        <v>15603000</v>
      </c>
      <c r="L51" s="2">
        <v>98000</v>
      </c>
      <c r="M51" s="2">
        <v>0</v>
      </c>
      <c r="N51" s="2">
        <v>0</v>
      </c>
      <c r="O51" s="2">
        <v>0</v>
      </c>
      <c r="P51" s="2">
        <f>24337720-T51-J51-L51</f>
        <v>12451720</v>
      </c>
      <c r="Q51" s="15">
        <f t="shared" si="7"/>
        <v>34124720</v>
      </c>
      <c r="S51" s="7">
        <v>9787000</v>
      </c>
      <c r="T51" s="7">
        <v>5816000</v>
      </c>
      <c r="U51" s="7">
        <v>18521720</v>
      </c>
      <c r="W51" s="7"/>
    </row>
    <row r="52" spans="1:23" ht="54" customHeight="1" x14ac:dyDescent="0.25">
      <c r="A52" s="75"/>
      <c r="B52" s="32"/>
      <c r="C52" s="5">
        <v>7</v>
      </c>
      <c r="D52" s="13" t="s">
        <v>45</v>
      </c>
      <c r="E52" s="28">
        <v>576</v>
      </c>
      <c r="F52" s="27">
        <f t="shared" si="9"/>
        <v>79673.489583333328</v>
      </c>
      <c r="G52" s="2">
        <v>0</v>
      </c>
      <c r="H52" s="2">
        <v>0</v>
      </c>
      <c r="I52" s="2">
        <v>0</v>
      </c>
      <c r="J52" s="2">
        <v>8232000</v>
      </c>
      <c r="K52" s="22">
        <f t="shared" si="8"/>
        <v>25038000</v>
      </c>
      <c r="L52" s="2">
        <v>110800</v>
      </c>
      <c r="M52" s="2">
        <v>0</v>
      </c>
      <c r="N52" s="2">
        <v>0</v>
      </c>
      <c r="O52" s="2">
        <v>0</v>
      </c>
      <c r="P52" s="2">
        <f>32789930-T52-J52-L52</f>
        <v>12511130</v>
      </c>
      <c r="Q52" s="15">
        <f t="shared" si="7"/>
        <v>45891930</v>
      </c>
      <c r="S52" s="7">
        <v>13102000</v>
      </c>
      <c r="T52" s="7">
        <v>11936000</v>
      </c>
      <c r="W52" s="7"/>
    </row>
    <row r="53" spans="1:23" ht="67.900000000000006" customHeight="1" x14ac:dyDescent="0.25">
      <c r="A53" s="75"/>
      <c r="B53" s="32"/>
      <c r="C53" s="9">
        <v>8</v>
      </c>
      <c r="D53" s="13" t="s">
        <v>46</v>
      </c>
      <c r="E53" s="28">
        <v>354</v>
      </c>
      <c r="F53" s="27">
        <f t="shared" si="9"/>
        <v>78783.728813559326</v>
      </c>
      <c r="G53" s="2">
        <v>0</v>
      </c>
      <c r="H53" s="2">
        <v>0</v>
      </c>
      <c r="I53" s="2">
        <v>0</v>
      </c>
      <c r="J53" s="2">
        <v>4358500</v>
      </c>
      <c r="K53" s="22">
        <f t="shared" si="8"/>
        <v>14771000</v>
      </c>
      <c r="L53" s="2">
        <v>66000</v>
      </c>
      <c r="M53" s="2">
        <v>0</v>
      </c>
      <c r="N53" s="2">
        <v>0</v>
      </c>
      <c r="O53" s="2">
        <v>0</v>
      </c>
      <c r="P53" s="2">
        <f>19963440-T53-J53-L53</f>
        <v>8693940</v>
      </c>
      <c r="Q53" s="15">
        <f t="shared" si="7"/>
        <v>27889440</v>
      </c>
      <c r="S53" s="7">
        <v>7926000</v>
      </c>
      <c r="T53" s="7">
        <v>6845000</v>
      </c>
      <c r="W53" s="7"/>
    </row>
    <row r="54" spans="1:23" ht="54" customHeight="1" x14ac:dyDescent="0.25">
      <c r="A54" s="75"/>
      <c r="B54" s="32"/>
      <c r="C54" s="5">
        <v>9</v>
      </c>
      <c r="D54" s="13" t="s">
        <v>47</v>
      </c>
      <c r="E54" s="28">
        <v>130</v>
      </c>
      <c r="F54" s="27">
        <f t="shared" si="9"/>
        <v>87235.538461538468</v>
      </c>
      <c r="G54" s="2">
        <v>0</v>
      </c>
      <c r="H54" s="2">
        <v>0</v>
      </c>
      <c r="I54" s="2">
        <v>0</v>
      </c>
      <c r="J54" s="2">
        <v>1920000</v>
      </c>
      <c r="K54" s="22">
        <f t="shared" si="8"/>
        <v>5613990</v>
      </c>
      <c r="L54" s="2">
        <v>21000</v>
      </c>
      <c r="M54" s="2">
        <v>0</v>
      </c>
      <c r="N54" s="2">
        <v>0</v>
      </c>
      <c r="O54" s="2">
        <v>0</v>
      </c>
      <c r="P54" s="2">
        <f>8200620-T54-J54-L54</f>
        <v>3785630</v>
      </c>
      <c r="Q54" s="15">
        <f t="shared" si="7"/>
        <v>11340620</v>
      </c>
      <c r="S54" s="7">
        <v>3140000</v>
      </c>
      <c r="T54" s="7">
        <v>2473990</v>
      </c>
      <c r="W54" s="7"/>
    </row>
    <row r="55" spans="1:23" ht="63" customHeight="1" x14ac:dyDescent="0.25">
      <c r="A55" s="75"/>
      <c r="B55" s="32"/>
      <c r="C55" s="9">
        <v>10</v>
      </c>
      <c r="D55" s="13" t="s">
        <v>49</v>
      </c>
      <c r="E55" s="28">
        <v>770</v>
      </c>
      <c r="F55" s="27">
        <f t="shared" si="9"/>
        <v>79169.954545454544</v>
      </c>
      <c r="G55" s="2">
        <v>0</v>
      </c>
      <c r="H55" s="2">
        <v>0</v>
      </c>
      <c r="I55" s="2">
        <v>0</v>
      </c>
      <c r="J55" s="2">
        <v>11433550</v>
      </c>
      <c r="K55" s="22">
        <f t="shared" si="8"/>
        <v>30212000</v>
      </c>
      <c r="L55" s="2">
        <v>165000</v>
      </c>
      <c r="M55" s="2">
        <v>0</v>
      </c>
      <c r="N55" s="2">
        <v>0</v>
      </c>
      <c r="O55" s="2">
        <v>0</v>
      </c>
      <c r="P55" s="2">
        <v>19150315</v>
      </c>
      <c r="Q55" s="15">
        <f t="shared" si="7"/>
        <v>60960865</v>
      </c>
      <c r="S55" s="7">
        <v>10436000</v>
      </c>
      <c r="T55" s="7">
        <v>19776000</v>
      </c>
      <c r="W55" s="7"/>
    </row>
    <row r="56" spans="1:23" ht="54" customHeight="1" x14ac:dyDescent="0.25">
      <c r="A56" s="75"/>
      <c r="B56" s="32"/>
      <c r="C56" s="5">
        <v>11</v>
      </c>
      <c r="D56" s="13" t="s">
        <v>15</v>
      </c>
      <c r="E56" s="28">
        <v>266</v>
      </c>
      <c r="F56" s="27">
        <f t="shared" si="9"/>
        <v>112445.11278195489</v>
      </c>
      <c r="G56" s="2">
        <v>0</v>
      </c>
      <c r="H56" s="2">
        <v>0</v>
      </c>
      <c r="I56" s="2">
        <v>0</v>
      </c>
      <c r="J56" s="2">
        <v>3775000</v>
      </c>
      <c r="K56" s="22">
        <f t="shared" si="8"/>
        <v>12273000</v>
      </c>
      <c r="L56" s="2">
        <v>108000</v>
      </c>
      <c r="M56" s="2">
        <v>0</v>
      </c>
      <c r="N56" s="2">
        <v>0</v>
      </c>
      <c r="O56" s="2">
        <v>0</v>
      </c>
      <c r="P56" s="2">
        <f>23151400-T56-J56-L56</f>
        <v>13754400</v>
      </c>
      <c r="Q56" s="15">
        <f t="shared" si="7"/>
        <v>29910400</v>
      </c>
      <c r="S56" s="7">
        <v>6759000</v>
      </c>
      <c r="T56" s="7">
        <v>5514000</v>
      </c>
      <c r="W56" s="7"/>
    </row>
    <row r="57" spans="1:23" ht="54" customHeight="1" x14ac:dyDescent="0.25">
      <c r="A57" s="75"/>
      <c r="B57" s="32"/>
      <c r="C57" s="9">
        <v>12</v>
      </c>
      <c r="D57" s="13" t="s">
        <v>50</v>
      </c>
      <c r="E57" s="28">
        <v>622</v>
      </c>
      <c r="F57" s="27">
        <f t="shared" si="9"/>
        <v>80249.399999999994</v>
      </c>
      <c r="G57" s="2">
        <v>0</v>
      </c>
      <c r="H57" s="2">
        <v>0</v>
      </c>
      <c r="I57" s="2">
        <v>0</v>
      </c>
      <c r="J57" s="2">
        <v>7280500</v>
      </c>
      <c r="K57" s="22">
        <f t="shared" si="8"/>
        <v>28941996.800000001</v>
      </c>
      <c r="L57" s="2">
        <v>133000</v>
      </c>
      <c r="M57" s="2">
        <v>0</v>
      </c>
      <c r="N57" s="2">
        <v>0</v>
      </c>
      <c r="O57" s="2">
        <v>0</v>
      </c>
      <c r="P57" s="2">
        <v>13559630</v>
      </c>
      <c r="Q57" s="15">
        <f t="shared" si="7"/>
        <v>49915126.799999997</v>
      </c>
      <c r="S57" s="7">
        <v>16379000</v>
      </c>
      <c r="T57" s="7">
        <v>12562996.800000001</v>
      </c>
      <c r="W57" s="7"/>
    </row>
    <row r="58" spans="1:23" ht="54" customHeight="1" x14ac:dyDescent="0.25">
      <c r="A58" s="75"/>
      <c r="B58" s="32"/>
      <c r="C58" s="5">
        <v>13</v>
      </c>
      <c r="D58" s="13" t="s">
        <v>51</v>
      </c>
      <c r="E58" s="28">
        <v>548</v>
      </c>
      <c r="F58" s="27">
        <f t="shared" si="9"/>
        <v>86934.251824817518</v>
      </c>
      <c r="G58" s="2">
        <v>0</v>
      </c>
      <c r="H58" s="2">
        <v>0</v>
      </c>
      <c r="I58" s="2">
        <v>0</v>
      </c>
      <c r="J58" s="2">
        <v>8405000</v>
      </c>
      <c r="K58" s="22">
        <f t="shared" si="8"/>
        <v>23686000</v>
      </c>
      <c r="L58" s="2">
        <v>33000</v>
      </c>
      <c r="M58" s="2">
        <v>0</v>
      </c>
      <c r="N58" s="2">
        <v>0</v>
      </c>
      <c r="O58" s="2">
        <v>0</v>
      </c>
      <c r="P58" s="2">
        <f>35539970-T58-J58-L58</f>
        <v>15515970</v>
      </c>
      <c r="Q58" s="15">
        <f t="shared" si="7"/>
        <v>47639970</v>
      </c>
      <c r="S58" s="7">
        <v>12100000</v>
      </c>
      <c r="T58" s="7">
        <v>11586000</v>
      </c>
      <c r="W58" s="7"/>
    </row>
    <row r="59" spans="1:23" ht="54" customHeight="1" x14ac:dyDescent="0.25">
      <c r="A59" s="75"/>
      <c r="B59" s="32"/>
      <c r="C59" s="9">
        <v>14</v>
      </c>
      <c r="D59" s="13" t="s">
        <v>52</v>
      </c>
      <c r="E59" s="28">
        <v>125</v>
      </c>
      <c r="F59" s="27">
        <f t="shared" si="9"/>
        <v>96222.080000000002</v>
      </c>
      <c r="G59" s="2">
        <v>0</v>
      </c>
      <c r="H59" s="2">
        <v>0</v>
      </c>
      <c r="I59" s="2">
        <v>0</v>
      </c>
      <c r="J59" s="2">
        <v>2205000</v>
      </c>
      <c r="K59" s="22">
        <f t="shared" si="8"/>
        <v>6043990</v>
      </c>
      <c r="L59" s="2">
        <v>44000</v>
      </c>
      <c r="M59" s="2">
        <v>0</v>
      </c>
      <c r="N59" s="2">
        <v>0</v>
      </c>
      <c r="O59" s="2">
        <v>0</v>
      </c>
      <c r="P59" s="2">
        <f>8385760-T59-J59-L59</f>
        <v>3734770</v>
      </c>
      <c r="Q59" s="15">
        <f t="shared" si="7"/>
        <v>12027760</v>
      </c>
      <c r="S59" s="7">
        <v>3642000</v>
      </c>
      <c r="T59" s="7">
        <v>2401990</v>
      </c>
      <c r="W59" s="7"/>
    </row>
    <row r="60" spans="1:23" ht="61.9" customHeight="1" x14ac:dyDescent="0.25">
      <c r="A60" s="75"/>
      <c r="B60" s="32"/>
      <c r="C60" s="5">
        <v>15</v>
      </c>
      <c r="D60" s="13" t="s">
        <v>54</v>
      </c>
      <c r="E60" s="28">
        <v>626</v>
      </c>
      <c r="F60" s="27">
        <f t="shared" si="9"/>
        <v>81329.02555910543</v>
      </c>
      <c r="G60" s="2">
        <v>0</v>
      </c>
      <c r="H60" s="2">
        <v>0</v>
      </c>
      <c r="I60" s="2">
        <v>0</v>
      </c>
      <c r="J60" s="2">
        <v>6490500</v>
      </c>
      <c r="K60" s="22">
        <f t="shared" si="8"/>
        <v>27525010</v>
      </c>
      <c r="L60" s="2">
        <v>207000</v>
      </c>
      <c r="M60" s="2">
        <v>0</v>
      </c>
      <c r="N60" s="2">
        <v>0</v>
      </c>
      <c r="O60" s="2">
        <v>0</v>
      </c>
      <c r="P60" s="2">
        <v>16689460</v>
      </c>
      <c r="Q60" s="15">
        <f t="shared" si="7"/>
        <v>50911970</v>
      </c>
      <c r="S60" s="7">
        <v>15929000</v>
      </c>
      <c r="T60" s="7">
        <v>11596010</v>
      </c>
      <c r="W60" s="7"/>
    </row>
    <row r="61" spans="1:23" ht="54" customHeight="1" x14ac:dyDescent="0.25">
      <c r="A61" s="75"/>
      <c r="B61" s="32"/>
      <c r="C61" s="9">
        <v>16</v>
      </c>
      <c r="D61" s="13" t="s">
        <v>57</v>
      </c>
      <c r="E61" s="28">
        <v>420</v>
      </c>
      <c r="F61" s="27">
        <f t="shared" si="9"/>
        <v>77783.404761904763</v>
      </c>
      <c r="G61" s="2">
        <v>0</v>
      </c>
      <c r="H61" s="2">
        <v>0</v>
      </c>
      <c r="I61" s="2">
        <v>0</v>
      </c>
      <c r="J61" s="2">
        <v>5442500</v>
      </c>
      <c r="K61" s="22">
        <f t="shared" si="8"/>
        <v>18258000</v>
      </c>
      <c r="L61" s="2">
        <v>60200</v>
      </c>
      <c r="M61" s="2">
        <v>0</v>
      </c>
      <c r="N61" s="2">
        <v>0</v>
      </c>
      <c r="O61" s="2">
        <v>0</v>
      </c>
      <c r="P61" s="2">
        <f>22750030-T61-J61-L61-M61</f>
        <v>8908330</v>
      </c>
      <c r="Q61" s="15">
        <f t="shared" si="7"/>
        <v>32669030</v>
      </c>
      <c r="S61" s="7">
        <v>9919000</v>
      </c>
      <c r="T61" s="7">
        <v>8339000</v>
      </c>
      <c r="W61" s="7"/>
    </row>
    <row r="62" spans="1:23" ht="54" customHeight="1" x14ac:dyDescent="0.25">
      <c r="A62" s="75"/>
      <c r="B62" s="32"/>
      <c r="C62" s="5">
        <v>17</v>
      </c>
      <c r="D62" s="13" t="s">
        <v>58</v>
      </c>
      <c r="E62" s="28">
        <v>500</v>
      </c>
      <c r="F62" s="27">
        <f t="shared" si="9"/>
        <v>78005.16</v>
      </c>
      <c r="G62" s="2">
        <v>0</v>
      </c>
      <c r="H62" s="2">
        <v>0</v>
      </c>
      <c r="I62" s="2">
        <v>0</v>
      </c>
      <c r="J62" s="2">
        <v>5972500</v>
      </c>
      <c r="K62" s="22">
        <f t="shared" si="8"/>
        <v>20600000</v>
      </c>
      <c r="L62" s="2">
        <v>116000</v>
      </c>
      <c r="M62" s="2">
        <v>0</v>
      </c>
      <c r="N62" s="2">
        <v>0</v>
      </c>
      <c r="O62" s="2">
        <v>0</v>
      </c>
      <c r="P62" s="2">
        <f>27982580-T62-J62-L62</f>
        <v>12314080</v>
      </c>
      <c r="Q62" s="15">
        <f t="shared" si="7"/>
        <v>39002580</v>
      </c>
      <c r="S62" s="7">
        <v>11020000</v>
      </c>
      <c r="T62" s="7">
        <v>9580000</v>
      </c>
      <c r="W62" s="7"/>
    </row>
    <row r="63" spans="1:23" ht="54" customHeight="1" x14ac:dyDescent="0.25">
      <c r="A63" s="75"/>
      <c r="B63" s="32"/>
      <c r="C63" s="9">
        <v>18</v>
      </c>
      <c r="D63" s="13" t="s">
        <v>59</v>
      </c>
      <c r="E63" s="28">
        <v>313</v>
      </c>
      <c r="F63" s="27">
        <f t="shared" si="9"/>
        <v>85983.674121405755</v>
      </c>
      <c r="G63" s="2">
        <v>0</v>
      </c>
      <c r="H63" s="2">
        <v>0</v>
      </c>
      <c r="I63" s="2">
        <v>0</v>
      </c>
      <c r="J63" s="2">
        <v>5765000</v>
      </c>
      <c r="K63" s="22">
        <f t="shared" si="8"/>
        <v>12557000</v>
      </c>
      <c r="L63" s="2">
        <v>100000</v>
      </c>
      <c r="M63" s="2">
        <v>0</v>
      </c>
      <c r="N63" s="2">
        <v>0</v>
      </c>
      <c r="O63" s="2">
        <v>0</v>
      </c>
      <c r="P63" s="2">
        <f>19778890-T63-J63-L63</f>
        <v>8490890</v>
      </c>
      <c r="Q63" s="15">
        <f t="shared" si="7"/>
        <v>26912890</v>
      </c>
      <c r="S63" s="7">
        <v>7134000</v>
      </c>
      <c r="T63" s="7">
        <v>5423000</v>
      </c>
      <c r="W63" s="7"/>
    </row>
    <row r="64" spans="1:23" ht="54" customHeight="1" x14ac:dyDescent="0.25">
      <c r="A64" s="75"/>
      <c r="B64" s="32"/>
      <c r="C64" s="5">
        <v>19</v>
      </c>
      <c r="D64" s="13" t="s">
        <v>60</v>
      </c>
      <c r="E64" s="28">
        <v>364</v>
      </c>
      <c r="F64" s="27">
        <f t="shared" si="9"/>
        <v>75459.560439560446</v>
      </c>
      <c r="G64" s="2">
        <v>0</v>
      </c>
      <c r="H64" s="2">
        <v>0</v>
      </c>
      <c r="I64" s="2">
        <v>0</v>
      </c>
      <c r="J64" s="2">
        <v>4148500</v>
      </c>
      <c r="K64" s="22">
        <f t="shared" si="8"/>
        <v>14901000</v>
      </c>
      <c r="L64" s="2">
        <v>67130</v>
      </c>
      <c r="M64" s="2">
        <v>0</v>
      </c>
      <c r="N64" s="2">
        <v>0</v>
      </c>
      <c r="O64" s="2">
        <v>0</v>
      </c>
      <c r="P64" s="2">
        <f>19243280-T64-J64-L64</f>
        <v>8350650</v>
      </c>
      <c r="Q64" s="15">
        <f t="shared" si="7"/>
        <v>27467280</v>
      </c>
      <c r="S64" s="7">
        <v>8224000</v>
      </c>
      <c r="T64" s="7">
        <v>6677000</v>
      </c>
      <c r="W64" s="7"/>
    </row>
    <row r="65" spans="1:23" ht="54" customHeight="1" x14ac:dyDescent="0.25">
      <c r="A65" s="75"/>
      <c r="B65" s="32"/>
      <c r="C65" s="9">
        <v>20</v>
      </c>
      <c r="D65" s="13" t="s">
        <v>61</v>
      </c>
      <c r="E65" s="28">
        <v>555</v>
      </c>
      <c r="F65" s="12">
        <f t="shared" si="9"/>
        <v>84271.67567567568</v>
      </c>
      <c r="G65" s="2">
        <v>0</v>
      </c>
      <c r="H65" s="2">
        <v>0</v>
      </c>
      <c r="I65" s="2">
        <v>0</v>
      </c>
      <c r="J65" s="2">
        <v>8003000</v>
      </c>
      <c r="K65" s="22">
        <f t="shared" si="8"/>
        <v>23399010</v>
      </c>
      <c r="L65" s="2">
        <v>101000</v>
      </c>
      <c r="M65" s="2">
        <v>0</v>
      </c>
      <c r="N65" s="2">
        <v>0</v>
      </c>
      <c r="O65" s="2">
        <v>0</v>
      </c>
      <c r="P65" s="2">
        <v>15267770</v>
      </c>
      <c r="Q65" s="15">
        <f t="shared" si="7"/>
        <v>46770780</v>
      </c>
      <c r="S65" s="7">
        <v>12634000</v>
      </c>
      <c r="T65" s="7">
        <v>10765010</v>
      </c>
      <c r="W65" s="7"/>
    </row>
    <row r="66" spans="1:23" ht="54" customHeight="1" x14ac:dyDescent="0.25">
      <c r="A66" s="75"/>
      <c r="B66" s="32"/>
      <c r="C66" s="5">
        <v>21</v>
      </c>
      <c r="D66" s="13" t="s">
        <v>79</v>
      </c>
      <c r="E66" s="28">
        <v>430</v>
      </c>
      <c r="F66" s="12">
        <f t="shared" si="9"/>
        <v>61737.372093023259</v>
      </c>
      <c r="G66" s="2">
        <v>0</v>
      </c>
      <c r="H66" s="2">
        <v>0</v>
      </c>
      <c r="I66" s="2">
        <v>0</v>
      </c>
      <c r="J66" s="2">
        <v>2725500</v>
      </c>
      <c r="K66" s="22">
        <f t="shared" si="8"/>
        <v>16771000</v>
      </c>
      <c r="L66" s="2">
        <v>77000</v>
      </c>
      <c r="M66" s="2">
        <v>0</v>
      </c>
      <c r="N66" s="2">
        <v>0</v>
      </c>
      <c r="O66" s="2">
        <v>0</v>
      </c>
      <c r="P66" s="2">
        <f>13655070-T66-J66-L66</f>
        <v>6973570</v>
      </c>
      <c r="Q66" s="15">
        <f t="shared" si="7"/>
        <v>26547070</v>
      </c>
      <c r="S66" s="7">
        <v>12892000</v>
      </c>
      <c r="T66" s="7">
        <v>3879000</v>
      </c>
      <c r="W66" s="7"/>
    </row>
    <row r="67" spans="1:23" ht="54" customHeight="1" x14ac:dyDescent="0.25">
      <c r="A67" s="75"/>
      <c r="B67" s="32"/>
      <c r="C67" s="9">
        <v>22</v>
      </c>
      <c r="D67" s="13" t="s">
        <v>62</v>
      </c>
      <c r="E67" s="28">
        <v>505</v>
      </c>
      <c r="F67" s="12">
        <f t="shared" si="9"/>
        <v>66941.049504950497</v>
      </c>
      <c r="G67" s="2">
        <v>0</v>
      </c>
      <c r="H67" s="2">
        <v>0</v>
      </c>
      <c r="I67" s="2">
        <v>0</v>
      </c>
      <c r="J67" s="2">
        <v>5200000</v>
      </c>
      <c r="K67" s="22">
        <f t="shared" si="8"/>
        <v>16676000</v>
      </c>
      <c r="L67" s="2">
        <v>72300</v>
      </c>
      <c r="M67" s="2">
        <v>0</v>
      </c>
      <c r="N67" s="2">
        <v>0</v>
      </c>
      <c r="O67" s="2">
        <v>0</v>
      </c>
      <c r="P67" s="2">
        <f>27646230-T67-J67-L67</f>
        <v>11856930</v>
      </c>
      <c r="Q67" s="15">
        <f t="shared" si="7"/>
        <v>33805230</v>
      </c>
      <c r="S67" s="7">
        <v>6159000</v>
      </c>
      <c r="T67" s="7">
        <v>10517000</v>
      </c>
      <c r="W67" s="7"/>
    </row>
    <row r="68" spans="1:23" ht="67.150000000000006" customHeight="1" x14ac:dyDescent="0.25">
      <c r="A68" s="75"/>
      <c r="B68" s="32"/>
      <c r="C68" s="5">
        <v>23</v>
      </c>
      <c r="D68" s="13" t="s">
        <v>63</v>
      </c>
      <c r="E68" s="28">
        <v>77</v>
      </c>
      <c r="F68" s="12">
        <f t="shared" si="9"/>
        <v>107443.76623376623</v>
      </c>
      <c r="G68" s="2">
        <v>0</v>
      </c>
      <c r="H68" s="2">
        <v>0</v>
      </c>
      <c r="I68" s="2">
        <v>0</v>
      </c>
      <c r="J68" s="2">
        <v>1630000</v>
      </c>
      <c r="K68" s="22">
        <f t="shared" si="8"/>
        <v>3727000</v>
      </c>
      <c r="L68" s="2">
        <v>43000</v>
      </c>
      <c r="M68" s="2">
        <v>0</v>
      </c>
      <c r="N68" s="2">
        <v>0</v>
      </c>
      <c r="O68" s="2">
        <v>0</v>
      </c>
      <c r="P68" s="2">
        <f>5768170-T68-J68-L68</f>
        <v>2873170</v>
      </c>
      <c r="Q68" s="15">
        <f t="shared" si="7"/>
        <v>8273170</v>
      </c>
      <c r="S68" s="7">
        <v>2505000</v>
      </c>
      <c r="T68" s="7">
        <v>1222000</v>
      </c>
      <c r="W68" s="7"/>
    </row>
    <row r="69" spans="1:23" ht="54" customHeight="1" x14ac:dyDescent="0.25">
      <c r="A69" s="75"/>
      <c r="B69" s="32"/>
      <c r="C69" s="9">
        <v>24</v>
      </c>
      <c r="D69" s="13" t="s">
        <v>64</v>
      </c>
      <c r="E69" s="28">
        <v>170</v>
      </c>
      <c r="F69" s="12">
        <f t="shared" si="9"/>
        <v>75841.176470588238</v>
      </c>
      <c r="G69" s="2">
        <v>0</v>
      </c>
      <c r="H69" s="2">
        <v>0</v>
      </c>
      <c r="I69" s="2">
        <v>0</v>
      </c>
      <c r="J69" s="2">
        <v>2170000</v>
      </c>
      <c r="K69" s="22">
        <f t="shared" si="8"/>
        <v>6243000</v>
      </c>
      <c r="L69" s="2">
        <v>34000</v>
      </c>
      <c r="M69" s="2">
        <v>0</v>
      </c>
      <c r="N69" s="2">
        <v>0</v>
      </c>
      <c r="O69" s="2">
        <v>0</v>
      </c>
      <c r="P69" s="2">
        <f>9859000-T69-J69-L69</f>
        <v>4446000</v>
      </c>
      <c r="Q69" s="15">
        <f t="shared" si="7"/>
        <v>12893000</v>
      </c>
      <c r="S69" s="7">
        <v>3034000</v>
      </c>
      <c r="T69" s="7">
        <v>3209000</v>
      </c>
      <c r="W69" s="7"/>
    </row>
    <row r="70" spans="1:23" ht="54" customHeight="1" x14ac:dyDescent="0.25">
      <c r="A70" s="75"/>
      <c r="B70" s="32"/>
      <c r="C70" s="5">
        <v>25</v>
      </c>
      <c r="D70" s="13" t="s">
        <v>65</v>
      </c>
      <c r="E70" s="28">
        <v>410</v>
      </c>
      <c r="F70" s="12">
        <f t="shared" si="9"/>
        <v>74780.048780487807</v>
      </c>
      <c r="G70" s="2">
        <v>0</v>
      </c>
      <c r="H70" s="2">
        <v>0</v>
      </c>
      <c r="I70" s="2">
        <v>0</v>
      </c>
      <c r="J70" s="2">
        <v>2995000</v>
      </c>
      <c r="K70" s="22">
        <f t="shared" si="8"/>
        <v>18133990</v>
      </c>
      <c r="L70" s="2">
        <v>26000</v>
      </c>
      <c r="M70" s="2">
        <v>0</v>
      </c>
      <c r="N70" s="2">
        <v>0</v>
      </c>
      <c r="O70" s="2">
        <v>0</v>
      </c>
      <c r="P70" s="2">
        <f>20628820-T70-J70-L70</f>
        <v>9504830</v>
      </c>
      <c r="Q70" s="15">
        <f t="shared" si="7"/>
        <v>30659820</v>
      </c>
      <c r="S70" s="7">
        <v>10031000</v>
      </c>
      <c r="T70" s="7">
        <v>8102990</v>
      </c>
      <c r="W70" s="7"/>
    </row>
    <row r="71" spans="1:23" ht="54" customHeight="1" x14ac:dyDescent="0.25">
      <c r="A71" s="75"/>
      <c r="B71" s="32"/>
      <c r="C71" s="9">
        <v>26</v>
      </c>
      <c r="D71" s="13" t="s">
        <v>81</v>
      </c>
      <c r="E71" s="28">
        <v>445</v>
      </c>
      <c r="F71" s="12">
        <f t="shared" si="9"/>
        <v>75236.764044943819</v>
      </c>
      <c r="G71" s="2">
        <v>0</v>
      </c>
      <c r="H71" s="2">
        <v>0</v>
      </c>
      <c r="I71" s="2">
        <v>0</v>
      </c>
      <c r="J71" s="2">
        <v>4257000</v>
      </c>
      <c r="K71" s="22">
        <f t="shared" si="8"/>
        <v>18515000</v>
      </c>
      <c r="L71" s="2">
        <v>79000</v>
      </c>
      <c r="M71" s="2">
        <v>0</v>
      </c>
      <c r="N71" s="2">
        <v>0</v>
      </c>
      <c r="O71" s="2">
        <v>0</v>
      </c>
      <c r="P71" s="2">
        <f>23473360-T71-J71-L71</f>
        <v>10629360</v>
      </c>
      <c r="Q71" s="15">
        <f t="shared" si="7"/>
        <v>33480360</v>
      </c>
      <c r="S71" s="7">
        <v>10007000</v>
      </c>
      <c r="T71" s="7">
        <v>8508000</v>
      </c>
      <c r="W71" s="7"/>
    </row>
    <row r="72" spans="1:23" ht="54" customHeight="1" x14ac:dyDescent="0.25">
      <c r="A72" s="75"/>
      <c r="B72" s="32"/>
      <c r="C72" s="5">
        <v>27</v>
      </c>
      <c r="D72" s="13" t="s">
        <v>80</v>
      </c>
      <c r="E72" s="28">
        <v>408</v>
      </c>
      <c r="F72" s="12">
        <f t="shared" si="9"/>
        <v>74046.495098039217</v>
      </c>
      <c r="G72" s="2">
        <v>0</v>
      </c>
      <c r="H72" s="2">
        <v>0</v>
      </c>
      <c r="I72" s="2">
        <v>0</v>
      </c>
      <c r="J72" s="2">
        <v>4091000</v>
      </c>
      <c r="K72" s="22">
        <f t="shared" si="8"/>
        <v>18029000</v>
      </c>
      <c r="L72" s="2">
        <v>60000</v>
      </c>
      <c r="M72" s="2">
        <v>0</v>
      </c>
      <c r="N72" s="2">
        <v>0</v>
      </c>
      <c r="O72" s="2">
        <v>0</v>
      </c>
      <c r="P72" s="2">
        <f>21088970-T72-J72-L72</f>
        <v>8030970</v>
      </c>
      <c r="Q72" s="15">
        <f t="shared" si="7"/>
        <v>30210970</v>
      </c>
      <c r="S72" s="7">
        <v>9122000</v>
      </c>
      <c r="T72" s="7">
        <v>8907000</v>
      </c>
      <c r="W72" s="7"/>
    </row>
    <row r="73" spans="1:23" ht="54" customHeight="1" x14ac:dyDescent="0.25">
      <c r="A73" s="75"/>
      <c r="B73" s="32"/>
      <c r="C73" s="9">
        <v>28</v>
      </c>
      <c r="D73" s="13" t="s">
        <v>66</v>
      </c>
      <c r="E73" s="28">
        <v>484</v>
      </c>
      <c r="F73" s="12">
        <f t="shared" si="9"/>
        <v>70707.913223140495</v>
      </c>
      <c r="G73" s="2">
        <v>0</v>
      </c>
      <c r="H73" s="2">
        <v>0</v>
      </c>
      <c r="I73" s="2">
        <v>0</v>
      </c>
      <c r="J73" s="2">
        <v>6386500</v>
      </c>
      <c r="K73" s="22">
        <f t="shared" si="8"/>
        <v>17774990</v>
      </c>
      <c r="L73" s="2">
        <v>60000</v>
      </c>
      <c r="M73" s="2">
        <v>0</v>
      </c>
      <c r="N73" s="2">
        <v>0</v>
      </c>
      <c r="O73" s="2">
        <v>0</v>
      </c>
      <c r="P73" s="2">
        <f>22926630-T73-J73-L73</f>
        <v>10001140</v>
      </c>
      <c r="Q73" s="15">
        <f t="shared" si="7"/>
        <v>34222630</v>
      </c>
      <c r="S73" s="7">
        <v>11296000</v>
      </c>
      <c r="T73" s="7">
        <v>6478990</v>
      </c>
      <c r="W73" s="7"/>
    </row>
    <row r="74" spans="1:23" ht="54" customHeight="1" x14ac:dyDescent="0.25">
      <c r="A74" s="75"/>
      <c r="B74" s="32"/>
      <c r="C74" s="5">
        <v>29</v>
      </c>
      <c r="D74" s="13" t="s">
        <v>32</v>
      </c>
      <c r="E74" s="28">
        <v>255</v>
      </c>
      <c r="F74" s="12">
        <v>0</v>
      </c>
      <c r="G74" s="2">
        <v>0</v>
      </c>
      <c r="H74" s="2">
        <v>0</v>
      </c>
      <c r="I74" s="2">
        <v>0</v>
      </c>
      <c r="J74" s="2">
        <v>8755000</v>
      </c>
      <c r="K74" s="22">
        <f t="shared" si="8"/>
        <v>11720000</v>
      </c>
      <c r="L74" s="2">
        <v>130000</v>
      </c>
      <c r="M74" s="2">
        <v>0</v>
      </c>
      <c r="N74" s="2">
        <v>0</v>
      </c>
      <c r="O74" s="2">
        <v>0</v>
      </c>
      <c r="P74" s="2">
        <v>12721110</v>
      </c>
      <c r="Q74" s="15">
        <f t="shared" si="7"/>
        <v>33326110</v>
      </c>
      <c r="S74" s="7">
        <v>0</v>
      </c>
      <c r="T74" s="7">
        <v>11720000</v>
      </c>
      <c r="W74" s="7"/>
    </row>
    <row r="75" spans="1:23" ht="54" customHeight="1" x14ac:dyDescent="0.25">
      <c r="A75" s="75"/>
      <c r="B75" s="32"/>
      <c r="C75" s="9">
        <v>30</v>
      </c>
      <c r="D75" s="13" t="s">
        <v>68</v>
      </c>
      <c r="E75" s="28">
        <v>409</v>
      </c>
      <c r="F75" s="12">
        <f t="shared" si="9"/>
        <v>79897.212713936431</v>
      </c>
      <c r="G75" s="2">
        <v>0</v>
      </c>
      <c r="H75" s="2">
        <v>0</v>
      </c>
      <c r="I75" s="2">
        <v>0</v>
      </c>
      <c r="J75" s="2">
        <v>2646000</v>
      </c>
      <c r="K75" s="22">
        <f t="shared" si="8"/>
        <v>16714000</v>
      </c>
      <c r="L75" s="2">
        <v>110000</v>
      </c>
      <c r="M75" s="2">
        <v>0</v>
      </c>
      <c r="N75" s="2">
        <v>0</v>
      </c>
      <c r="O75" s="2">
        <v>0</v>
      </c>
      <c r="P75" s="2">
        <f>22176960-T75-J75-L75</f>
        <v>13207960</v>
      </c>
      <c r="Q75" s="15">
        <f t="shared" si="7"/>
        <v>32677960</v>
      </c>
      <c r="S75" s="7">
        <v>10501000</v>
      </c>
      <c r="T75" s="7">
        <v>6213000</v>
      </c>
      <c r="W75" s="7"/>
    </row>
    <row r="76" spans="1:23" ht="54" customHeight="1" x14ac:dyDescent="0.25">
      <c r="A76" s="75"/>
      <c r="B76" s="32"/>
      <c r="C76" s="5">
        <v>31</v>
      </c>
      <c r="D76" s="13" t="s">
        <v>69</v>
      </c>
      <c r="E76" s="28">
        <v>202</v>
      </c>
      <c r="F76" s="12">
        <f t="shared" si="9"/>
        <v>87104.702970297032</v>
      </c>
      <c r="G76" s="2">
        <v>0</v>
      </c>
      <c r="H76" s="2">
        <v>0</v>
      </c>
      <c r="I76" s="2">
        <v>0</v>
      </c>
      <c r="J76" s="2">
        <v>2842100</v>
      </c>
      <c r="K76" s="22">
        <f t="shared" si="8"/>
        <v>7940000</v>
      </c>
      <c r="L76" s="2">
        <v>67000</v>
      </c>
      <c r="M76" s="2">
        <v>0</v>
      </c>
      <c r="N76" s="2">
        <v>0</v>
      </c>
      <c r="O76" s="2">
        <v>0</v>
      </c>
      <c r="P76" s="2">
        <f>13175150-T76-J76-L76</f>
        <v>6746050</v>
      </c>
      <c r="Q76" s="15">
        <f t="shared" si="7"/>
        <v>17595150</v>
      </c>
      <c r="S76" s="7">
        <v>4420000</v>
      </c>
      <c r="T76" s="7">
        <v>3520000</v>
      </c>
      <c r="W76" s="7"/>
    </row>
    <row r="77" spans="1:23" ht="54" customHeight="1" x14ac:dyDescent="0.25">
      <c r="A77" s="75"/>
      <c r="B77" s="32"/>
      <c r="C77" s="9">
        <v>32</v>
      </c>
      <c r="D77" s="13" t="s">
        <v>70</v>
      </c>
      <c r="E77" s="28">
        <v>751</v>
      </c>
      <c r="F77" s="12">
        <f t="shared" si="9"/>
        <v>72646.85086551265</v>
      </c>
      <c r="G77" s="2">
        <v>0</v>
      </c>
      <c r="H77" s="2">
        <v>0</v>
      </c>
      <c r="I77" s="2">
        <v>0</v>
      </c>
      <c r="J77" s="2">
        <v>6454000</v>
      </c>
      <c r="K77" s="22">
        <f t="shared" si="8"/>
        <v>32576000</v>
      </c>
      <c r="L77" s="2">
        <v>93175</v>
      </c>
      <c r="M77" s="2">
        <v>0</v>
      </c>
      <c r="N77" s="2">
        <v>0</v>
      </c>
      <c r="O77" s="2">
        <v>0</v>
      </c>
      <c r="P77" s="2">
        <v>15434610</v>
      </c>
      <c r="Q77" s="15">
        <f t="shared" si="7"/>
        <v>54557785</v>
      </c>
      <c r="S77" s="7">
        <v>16880000</v>
      </c>
      <c r="T77" s="7">
        <v>15696000</v>
      </c>
      <c r="W77" s="7"/>
    </row>
    <row r="78" spans="1:23" ht="54" customHeight="1" x14ac:dyDescent="0.25">
      <c r="A78" s="75"/>
      <c r="B78" s="32"/>
      <c r="C78" s="5">
        <v>33</v>
      </c>
      <c r="D78" s="13" t="s">
        <v>73</v>
      </c>
      <c r="E78" s="28">
        <v>226</v>
      </c>
      <c r="F78" s="12">
        <f t="shared" si="9"/>
        <v>85084.203539823007</v>
      </c>
      <c r="G78" s="2">
        <v>0</v>
      </c>
      <c r="H78" s="2">
        <v>0</v>
      </c>
      <c r="I78" s="2">
        <v>0</v>
      </c>
      <c r="J78" s="2">
        <v>2728500</v>
      </c>
      <c r="K78" s="22">
        <f t="shared" si="8"/>
        <v>9439020</v>
      </c>
      <c r="L78" s="2">
        <v>72000</v>
      </c>
      <c r="M78" s="2">
        <v>0</v>
      </c>
      <c r="N78" s="2">
        <v>0</v>
      </c>
      <c r="O78" s="2">
        <v>0</v>
      </c>
      <c r="P78" s="2">
        <f>14186030-T78-J78-L78</f>
        <v>6989510</v>
      </c>
      <c r="Q78" s="15">
        <f t="shared" si="7"/>
        <v>19229030</v>
      </c>
      <c r="S78" s="7">
        <v>5043000</v>
      </c>
      <c r="T78" s="7">
        <v>4396020</v>
      </c>
      <c r="W78" s="7"/>
    </row>
    <row r="79" spans="1:23" ht="54" customHeight="1" x14ac:dyDescent="0.25">
      <c r="A79" s="75"/>
      <c r="B79" s="32"/>
      <c r="C79" s="9">
        <v>34</v>
      </c>
      <c r="D79" s="13" t="s">
        <v>74</v>
      </c>
      <c r="E79" s="28">
        <v>321</v>
      </c>
      <c r="F79" s="12">
        <f t="shared" si="9"/>
        <v>79804.838629283491</v>
      </c>
      <c r="G79" s="2">
        <v>0</v>
      </c>
      <c r="H79" s="2">
        <v>0</v>
      </c>
      <c r="I79" s="2">
        <v>0</v>
      </c>
      <c r="J79" s="2">
        <v>4390000</v>
      </c>
      <c r="K79" s="22">
        <f t="shared" si="8"/>
        <v>14285993.199999999</v>
      </c>
      <c r="L79" s="2">
        <v>52500</v>
      </c>
      <c r="M79" s="2">
        <v>0</v>
      </c>
      <c r="N79" s="2">
        <v>0</v>
      </c>
      <c r="O79" s="2">
        <v>0</v>
      </c>
      <c r="P79" s="2">
        <v>6888860</v>
      </c>
      <c r="Q79" s="15">
        <f t="shared" si="7"/>
        <v>25617353.199999999</v>
      </c>
      <c r="S79" s="7">
        <v>7526000</v>
      </c>
      <c r="T79" s="7">
        <v>6759993.2000000002</v>
      </c>
      <c r="W79" s="7"/>
    </row>
    <row r="80" spans="1:23" ht="54" customHeight="1" x14ac:dyDescent="0.25">
      <c r="A80" s="75"/>
      <c r="B80" s="32"/>
      <c r="C80" s="5">
        <v>35</v>
      </c>
      <c r="D80" s="13" t="s">
        <v>75</v>
      </c>
      <c r="E80" s="28">
        <v>814</v>
      </c>
      <c r="F80" s="12">
        <f t="shared" si="9"/>
        <v>79144.152334152328</v>
      </c>
      <c r="G80" s="2">
        <v>0</v>
      </c>
      <c r="H80" s="2">
        <v>0</v>
      </c>
      <c r="I80" s="2">
        <v>0</v>
      </c>
      <c r="J80" s="2">
        <v>9690500</v>
      </c>
      <c r="K80" s="22">
        <f t="shared" si="8"/>
        <v>35270010</v>
      </c>
      <c r="L80" s="2">
        <v>70000</v>
      </c>
      <c r="M80" s="2">
        <v>0</v>
      </c>
      <c r="N80" s="2">
        <v>0</v>
      </c>
      <c r="O80" s="2">
        <v>0</v>
      </c>
      <c r="P80" s="2">
        <f>46260340-T80-J80-L80</f>
        <v>19392830</v>
      </c>
      <c r="Q80" s="15">
        <f t="shared" si="7"/>
        <v>64423340</v>
      </c>
      <c r="S80" s="7">
        <v>18163000</v>
      </c>
      <c r="T80" s="7">
        <v>17107010</v>
      </c>
      <c r="W80" s="7"/>
    </row>
    <row r="81" spans="1:24" ht="54" customHeight="1" x14ac:dyDescent="0.25">
      <c r="A81" s="75"/>
      <c r="B81" s="32"/>
      <c r="C81" s="9">
        <v>36</v>
      </c>
      <c r="D81" s="13" t="s">
        <v>76</v>
      </c>
      <c r="E81" s="28">
        <v>59</v>
      </c>
      <c r="F81" s="12">
        <f t="shared" si="9"/>
        <v>110355.59322033898</v>
      </c>
      <c r="G81" s="2">
        <v>0</v>
      </c>
      <c r="H81" s="2">
        <v>0</v>
      </c>
      <c r="I81" s="2">
        <v>0</v>
      </c>
      <c r="J81" s="2">
        <v>972500</v>
      </c>
      <c r="K81" s="22">
        <f t="shared" si="8"/>
        <v>2766000</v>
      </c>
      <c r="L81" s="2">
        <v>28000</v>
      </c>
      <c r="M81" s="2">
        <v>0</v>
      </c>
      <c r="N81" s="2">
        <v>0</v>
      </c>
      <c r="O81" s="2">
        <v>0</v>
      </c>
      <c r="P81" s="2">
        <f>4698980-T81-J81-L81</f>
        <v>2744480</v>
      </c>
      <c r="Q81" s="15">
        <f t="shared" si="7"/>
        <v>6510980</v>
      </c>
      <c r="S81" s="7">
        <v>1812000</v>
      </c>
      <c r="T81" s="7">
        <v>954000</v>
      </c>
      <c r="W81" s="7"/>
    </row>
    <row r="82" spans="1:24" s="14" customFormat="1" ht="54" customHeight="1" x14ac:dyDescent="0.2">
      <c r="A82" s="68" t="s">
        <v>10</v>
      </c>
      <c r="B82" s="69"/>
      <c r="C82" s="69"/>
      <c r="D82" s="70"/>
      <c r="E82" s="30">
        <f>SUM(E46:E81)</f>
        <v>15425</v>
      </c>
      <c r="F82" s="30"/>
      <c r="G82" s="17">
        <f t="shared" ref="G82:U82" si="10">SUM(G46:G81)</f>
        <v>0</v>
      </c>
      <c r="H82" s="17">
        <f t="shared" si="10"/>
        <v>0</v>
      </c>
      <c r="I82" s="17">
        <f t="shared" si="10"/>
        <v>0</v>
      </c>
      <c r="J82" s="17">
        <f t="shared" si="10"/>
        <v>188847650</v>
      </c>
      <c r="K82" s="17">
        <f t="shared" si="10"/>
        <v>649945000</v>
      </c>
      <c r="L82" s="17">
        <f t="shared" si="10"/>
        <v>2923105</v>
      </c>
      <c r="M82" s="17">
        <f t="shared" si="10"/>
        <v>0</v>
      </c>
      <c r="N82" s="17">
        <f t="shared" si="10"/>
        <v>0</v>
      </c>
      <c r="O82" s="17">
        <f t="shared" si="10"/>
        <v>0</v>
      </c>
      <c r="P82" s="17">
        <f t="shared" si="10"/>
        <v>397041245</v>
      </c>
      <c r="Q82" s="17">
        <f t="shared" si="10"/>
        <v>1238757000</v>
      </c>
      <c r="R82" s="17">
        <f t="shared" si="10"/>
        <v>0</v>
      </c>
      <c r="S82" s="17">
        <f t="shared" si="10"/>
        <v>351168000</v>
      </c>
      <c r="T82" s="17">
        <f t="shared" si="10"/>
        <v>298777000</v>
      </c>
      <c r="U82" s="17">
        <f t="shared" si="10"/>
        <v>18521720</v>
      </c>
      <c r="V82" s="16">
        <f>SUM(V46:V64)</f>
        <v>0</v>
      </c>
      <c r="W82" s="16">
        <f>SUM(W46:W64)</f>
        <v>0</v>
      </c>
      <c r="X82" s="16">
        <f>SUM(X46:X64)</f>
        <v>0</v>
      </c>
    </row>
    <row r="83" spans="1:24" x14ac:dyDescent="0.25">
      <c r="G83" s="3">
        <f t="shared" ref="G83:Q83" si="11">G82+G45</f>
        <v>1366561000</v>
      </c>
      <c r="H83" s="3">
        <f t="shared" si="11"/>
        <v>24958000</v>
      </c>
      <c r="I83" s="3">
        <f t="shared" si="11"/>
        <v>0</v>
      </c>
      <c r="J83" s="3">
        <f t="shared" si="11"/>
        <v>188847650</v>
      </c>
      <c r="K83" s="3">
        <f t="shared" si="11"/>
        <v>649945000</v>
      </c>
      <c r="L83" s="3">
        <f t="shared" si="11"/>
        <v>2923105</v>
      </c>
      <c r="M83" s="3">
        <f t="shared" si="11"/>
        <v>0</v>
      </c>
      <c r="N83" s="3">
        <f t="shared" si="11"/>
        <v>0</v>
      </c>
      <c r="O83" s="3">
        <f t="shared" si="11"/>
        <v>0</v>
      </c>
      <c r="P83" s="3">
        <f t="shared" si="11"/>
        <v>397041245</v>
      </c>
      <c r="Q83" s="3">
        <f t="shared" si="11"/>
        <v>2630276000</v>
      </c>
    </row>
    <row r="84" spans="1:24" x14ac:dyDescent="0.25">
      <c r="Q84" s="3"/>
    </row>
    <row r="85" spans="1:24" x14ac:dyDescent="0.25">
      <c r="G85" s="3">
        <f t="shared" ref="G85:Q85" si="12">G82+G45</f>
        <v>1366561000</v>
      </c>
      <c r="H85" s="3">
        <f t="shared" si="12"/>
        <v>24958000</v>
      </c>
      <c r="I85" s="3">
        <f t="shared" si="12"/>
        <v>0</v>
      </c>
      <c r="J85" s="3">
        <f t="shared" si="12"/>
        <v>188847650</v>
      </c>
      <c r="K85" s="3">
        <f t="shared" si="12"/>
        <v>649945000</v>
      </c>
      <c r="L85" s="3">
        <f t="shared" si="12"/>
        <v>2923105</v>
      </c>
      <c r="M85" s="3">
        <f t="shared" si="12"/>
        <v>0</v>
      </c>
      <c r="N85" s="3">
        <f t="shared" si="12"/>
        <v>0</v>
      </c>
      <c r="O85" s="3">
        <f t="shared" si="12"/>
        <v>0</v>
      </c>
      <c r="P85" s="3">
        <f t="shared" si="12"/>
        <v>397041245</v>
      </c>
      <c r="Q85" s="3">
        <f t="shared" si="12"/>
        <v>2630276000</v>
      </c>
      <c r="W85" s="7">
        <f>W82-W84</f>
        <v>0</v>
      </c>
    </row>
    <row r="86" spans="1:24" x14ac:dyDescent="0.25">
      <c r="Q86" s="3"/>
    </row>
    <row r="87" spans="1:24" x14ac:dyDescent="0.25">
      <c r="Q87" s="20"/>
    </row>
  </sheetData>
  <mergeCells count="17">
    <mergeCell ref="P7:Q7"/>
    <mergeCell ref="A1:Q1"/>
    <mergeCell ref="A2:Q2"/>
    <mergeCell ref="A3:Q3"/>
    <mergeCell ref="A5:Q5"/>
    <mergeCell ref="A6:Q6"/>
    <mergeCell ref="A82:D82"/>
    <mergeCell ref="Q8:Q9"/>
    <mergeCell ref="A10:A44"/>
    <mergeCell ref="A45:D45"/>
    <mergeCell ref="A46:A8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view="pageBreakPreview" topLeftCell="E76" zoomScale="70" zoomScaleNormal="70" zoomScaleSheetLayoutView="70" workbookViewId="0">
      <selection activeCell="P82" activeCellId="2" sqref="J82 L82 P82"/>
    </sheetView>
  </sheetViews>
  <sheetFormatPr defaultColWidth="9.140625" defaultRowHeight="15" x14ac:dyDescent="0.25"/>
  <cols>
    <col min="1" max="1" width="3.85546875" style="6" customWidth="1"/>
    <col min="2" max="2" width="11" style="6" customWidth="1"/>
    <col min="3" max="3" width="4.85546875" style="6" customWidth="1"/>
    <col min="4" max="4" width="32.140625" style="6" customWidth="1"/>
    <col min="5" max="5" width="8.28515625" style="6" customWidth="1"/>
    <col min="6" max="6" width="10.7109375" style="6" customWidth="1"/>
    <col min="7" max="7" width="14" style="25" customWidth="1"/>
    <col min="8" max="9" width="13.85546875" style="6" customWidth="1"/>
    <col min="10" max="12" width="13.85546875" style="4" customWidth="1"/>
    <col min="13" max="13" width="12.5703125" style="4" customWidth="1"/>
    <col min="14" max="16" width="13.85546875" style="4" customWidth="1"/>
    <col min="17" max="17" width="14.7109375" style="4" customWidth="1"/>
    <col min="18" max="18" width="9.140625" style="6" customWidth="1"/>
    <col min="19" max="19" width="15.5703125" style="7" customWidth="1"/>
    <col min="20" max="21" width="15.85546875" style="7" customWidth="1"/>
    <col min="22" max="22" width="16.140625" style="7" customWidth="1"/>
    <col min="23" max="23" width="16.140625" style="6" customWidth="1"/>
    <col min="24" max="24" width="16.85546875" style="7" customWidth="1"/>
    <col min="25" max="41" width="9.140625" style="6" customWidth="1"/>
    <col min="42" max="16384" width="9.140625" style="6"/>
  </cols>
  <sheetData>
    <row r="1" spans="1:24" ht="18.75" x14ac:dyDescent="0.3">
      <c r="A1" s="66" t="s">
        <v>83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24" ht="18.75" x14ac:dyDescent="0.3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24" ht="18.75" x14ac:dyDescent="0.3">
      <c r="A3" s="66" t="s">
        <v>30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24" ht="18.75" x14ac:dyDescent="0.3">
      <c r="A4" s="56"/>
      <c r="B4" s="56"/>
      <c r="C4" s="56"/>
      <c r="D4" s="56"/>
      <c r="E4" s="56"/>
      <c r="F4" s="56"/>
      <c r="G4" s="56"/>
      <c r="H4" s="56"/>
      <c r="I4" s="56"/>
      <c r="J4" s="1"/>
      <c r="K4" s="1"/>
      <c r="L4" s="1"/>
      <c r="M4" s="1"/>
      <c r="N4" s="1"/>
      <c r="O4" s="1"/>
      <c r="P4" s="1"/>
      <c r="Q4" s="1"/>
    </row>
    <row r="5" spans="1:24" ht="15.75" x14ac:dyDescent="0.25">
      <c r="A5" s="67" t="s">
        <v>19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24" ht="15.75" x14ac:dyDescent="0.25">
      <c r="A6" s="67" t="s">
        <v>38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24" ht="16.5" thickBot="1" x14ac:dyDescent="0.3">
      <c r="A7" s="19"/>
      <c r="P7" s="65" t="s">
        <v>6</v>
      </c>
      <c r="Q7" s="65"/>
    </row>
    <row r="8" spans="1:24" ht="31.5" customHeight="1" thickBot="1" x14ac:dyDescent="0.3">
      <c r="A8" s="54" t="s">
        <v>1</v>
      </c>
      <c r="B8" s="80" t="s">
        <v>16</v>
      </c>
      <c r="C8" s="82" t="s">
        <v>7</v>
      </c>
      <c r="D8" s="83"/>
      <c r="E8" s="86" t="s">
        <v>17</v>
      </c>
      <c r="F8" s="80" t="s">
        <v>18</v>
      </c>
      <c r="G8" s="88" t="s">
        <v>20</v>
      </c>
      <c r="H8" s="88"/>
      <c r="I8" s="89"/>
      <c r="J8" s="90" t="s">
        <v>24</v>
      </c>
      <c r="K8" s="91"/>
      <c r="L8" s="91"/>
      <c r="M8" s="91"/>
      <c r="N8" s="91"/>
      <c r="O8" s="91"/>
      <c r="P8" s="92"/>
      <c r="Q8" s="71" t="s">
        <v>29</v>
      </c>
      <c r="U8" s="8"/>
      <c r="V8" s="8"/>
      <c r="W8" s="8"/>
      <c r="X8" s="8"/>
    </row>
    <row r="9" spans="1:24" ht="165.6" customHeight="1" thickBot="1" x14ac:dyDescent="0.3">
      <c r="A9" s="55" t="s">
        <v>2</v>
      </c>
      <c r="B9" s="81"/>
      <c r="C9" s="84"/>
      <c r="D9" s="85"/>
      <c r="E9" s="87"/>
      <c r="F9" s="81"/>
      <c r="G9" s="53" t="s">
        <v>21</v>
      </c>
      <c r="H9" s="53" t="s">
        <v>22</v>
      </c>
      <c r="I9" s="53" t="s">
        <v>23</v>
      </c>
      <c r="J9" s="18" t="s">
        <v>25</v>
      </c>
      <c r="K9" s="18" t="s">
        <v>3</v>
      </c>
      <c r="L9" s="18" t="s">
        <v>26</v>
      </c>
      <c r="M9" s="18" t="s">
        <v>27</v>
      </c>
      <c r="N9" s="18" t="s">
        <v>4</v>
      </c>
      <c r="O9" s="18" t="s">
        <v>5</v>
      </c>
      <c r="P9" s="18" t="s">
        <v>28</v>
      </c>
      <c r="Q9" s="72"/>
      <c r="U9" s="8"/>
      <c r="V9" s="8"/>
      <c r="W9" s="37"/>
      <c r="X9" s="8"/>
    </row>
    <row r="10" spans="1:24" ht="76.5" customHeight="1" x14ac:dyDescent="0.25">
      <c r="A10" s="73" t="s">
        <v>9</v>
      </c>
      <c r="B10" s="31" t="s">
        <v>8</v>
      </c>
      <c r="C10" s="5">
        <v>1</v>
      </c>
      <c r="D10" s="57" t="s">
        <v>78</v>
      </c>
      <c r="E10" s="5">
        <v>306</v>
      </c>
      <c r="F10" s="38">
        <f>Q10/E10</f>
        <v>80183.006535947716</v>
      </c>
      <c r="G10" s="39">
        <v>24031000</v>
      </c>
      <c r="H10" s="39">
        <v>505000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40">
        <f t="shared" ref="Q10:Q44" si="0">SUM(G10:I10)</f>
        <v>24536000</v>
      </c>
      <c r="U10" s="8"/>
      <c r="V10" s="8"/>
      <c r="W10" s="37"/>
      <c r="X10" s="8"/>
    </row>
    <row r="11" spans="1:24" ht="76.5" customHeight="1" x14ac:dyDescent="0.25">
      <c r="A11" s="73"/>
      <c r="B11" s="32"/>
      <c r="C11" s="9">
        <v>2</v>
      </c>
      <c r="D11" s="41" t="s">
        <v>39</v>
      </c>
      <c r="E11" s="42">
        <v>188</v>
      </c>
      <c r="F11" s="38">
        <f>Q11/E11</f>
        <v>92835.106382978716</v>
      </c>
      <c r="G11" s="26">
        <v>17142000</v>
      </c>
      <c r="H11" s="39">
        <v>311000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10">
        <f t="shared" si="0"/>
        <v>17453000</v>
      </c>
      <c r="S11" s="8"/>
      <c r="T11" s="8"/>
      <c r="U11" s="8"/>
      <c r="V11" s="8"/>
      <c r="W11" s="11"/>
      <c r="X11" s="8"/>
    </row>
    <row r="12" spans="1:24" ht="73.5" customHeight="1" x14ac:dyDescent="0.25">
      <c r="A12" s="73"/>
      <c r="B12" s="32"/>
      <c r="C12" s="5">
        <v>3</v>
      </c>
      <c r="D12" s="43" t="s">
        <v>40</v>
      </c>
      <c r="E12" s="44">
        <v>956</v>
      </c>
      <c r="F12" s="38">
        <f t="shared" ref="F12:F44" si="1">Q12/E12</f>
        <v>98398.535564853562</v>
      </c>
      <c r="G12" s="26">
        <v>92493000</v>
      </c>
      <c r="H12" s="12">
        <v>1576000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0">
        <f t="shared" si="0"/>
        <v>94069000</v>
      </c>
      <c r="S12" s="8"/>
      <c r="T12" s="8"/>
      <c r="U12" s="8"/>
      <c r="V12" s="8"/>
      <c r="W12" s="11"/>
      <c r="X12" s="8"/>
    </row>
    <row r="13" spans="1:24" ht="54" customHeight="1" x14ac:dyDescent="0.25">
      <c r="A13" s="73"/>
      <c r="B13" s="32"/>
      <c r="C13" s="9">
        <v>4</v>
      </c>
      <c r="D13" s="45" t="s">
        <v>41</v>
      </c>
      <c r="E13" s="44">
        <v>762</v>
      </c>
      <c r="F13" s="27">
        <f t="shared" si="1"/>
        <v>87799.212598425191</v>
      </c>
      <c r="G13" s="26">
        <v>65645000</v>
      </c>
      <c r="H13" s="12">
        <v>1258000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0">
        <f t="shared" si="0"/>
        <v>66903000</v>
      </c>
      <c r="S13" s="8"/>
      <c r="T13" s="8"/>
      <c r="U13" s="8"/>
      <c r="V13" s="8"/>
      <c r="W13" s="11"/>
      <c r="X13" s="8"/>
    </row>
    <row r="14" spans="1:24" ht="54" customHeight="1" x14ac:dyDescent="0.25">
      <c r="A14" s="73"/>
      <c r="B14" s="32"/>
      <c r="C14" s="5">
        <v>5</v>
      </c>
      <c r="D14" s="13" t="s">
        <v>42</v>
      </c>
      <c r="E14" s="28">
        <v>958</v>
      </c>
      <c r="F14" s="27">
        <f t="shared" si="1"/>
        <v>87962.421711899791</v>
      </c>
      <c r="G14" s="26">
        <v>82688000</v>
      </c>
      <c r="H14" s="12">
        <v>1580000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0">
        <f t="shared" si="0"/>
        <v>84268000</v>
      </c>
      <c r="S14" s="8"/>
      <c r="T14" s="8"/>
      <c r="U14" s="8"/>
      <c r="V14" s="8"/>
      <c r="W14" s="11"/>
      <c r="X14" s="8"/>
    </row>
    <row r="15" spans="1:24" ht="66" customHeight="1" x14ac:dyDescent="0.25">
      <c r="A15" s="73"/>
      <c r="B15" s="32"/>
      <c r="C15" s="9">
        <v>6</v>
      </c>
      <c r="D15" s="13" t="s">
        <v>43</v>
      </c>
      <c r="E15" s="28">
        <v>375</v>
      </c>
      <c r="F15" s="27">
        <f t="shared" si="1"/>
        <v>127104</v>
      </c>
      <c r="G15" s="26">
        <v>47045000</v>
      </c>
      <c r="H15" s="12">
        <v>619000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0">
        <f t="shared" si="0"/>
        <v>47664000</v>
      </c>
      <c r="S15" s="8"/>
      <c r="T15" s="8"/>
      <c r="U15" s="8"/>
      <c r="V15" s="8"/>
      <c r="W15" s="11"/>
      <c r="X15" s="8"/>
    </row>
    <row r="16" spans="1:24" ht="54" customHeight="1" x14ac:dyDescent="0.25">
      <c r="A16" s="73"/>
      <c r="B16" s="32"/>
      <c r="C16" s="5">
        <v>7</v>
      </c>
      <c r="D16" s="13" t="s">
        <v>45</v>
      </c>
      <c r="E16" s="28">
        <v>576</v>
      </c>
      <c r="F16" s="27">
        <f t="shared" si="1"/>
        <v>81640.625</v>
      </c>
      <c r="G16" s="26">
        <v>46074000</v>
      </c>
      <c r="H16" s="12">
        <v>951000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0">
        <f t="shared" si="0"/>
        <v>47025000</v>
      </c>
      <c r="S16" s="8"/>
      <c r="T16" s="8"/>
      <c r="U16" s="8"/>
      <c r="V16" s="8"/>
      <c r="W16" s="11"/>
      <c r="X16" s="8"/>
    </row>
    <row r="17" spans="1:24" ht="63" customHeight="1" x14ac:dyDescent="0.25">
      <c r="A17" s="73"/>
      <c r="B17" s="32"/>
      <c r="C17" s="9">
        <v>8</v>
      </c>
      <c r="D17" s="13" t="s">
        <v>46</v>
      </c>
      <c r="E17" s="28">
        <v>354</v>
      </c>
      <c r="F17" s="27">
        <f t="shared" si="1"/>
        <v>90265.536723163837</v>
      </c>
      <c r="G17" s="26">
        <v>31370000</v>
      </c>
      <c r="H17" s="12">
        <v>584000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0">
        <f t="shared" si="0"/>
        <v>31954000</v>
      </c>
      <c r="S17" s="8"/>
      <c r="T17" s="8"/>
      <c r="U17" s="8"/>
      <c r="V17" s="8"/>
      <c r="W17" s="11"/>
      <c r="X17" s="8"/>
    </row>
    <row r="18" spans="1:24" ht="66" customHeight="1" x14ac:dyDescent="0.25">
      <c r="A18" s="73"/>
      <c r="B18" s="32"/>
      <c r="C18" s="5">
        <v>9</v>
      </c>
      <c r="D18" s="13" t="s">
        <v>47</v>
      </c>
      <c r="E18" s="28">
        <v>130</v>
      </c>
      <c r="F18" s="27">
        <f t="shared" si="1"/>
        <v>73584.61538461539</v>
      </c>
      <c r="G18" s="26">
        <v>9351000</v>
      </c>
      <c r="H18" s="12">
        <v>215000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0">
        <f t="shared" si="0"/>
        <v>9566000</v>
      </c>
      <c r="S18" s="8"/>
      <c r="T18" s="8"/>
      <c r="U18" s="8"/>
      <c r="V18" s="8"/>
      <c r="W18" s="11"/>
      <c r="X18" s="8"/>
    </row>
    <row r="19" spans="1:24" ht="54" customHeight="1" x14ac:dyDescent="0.25">
      <c r="A19" s="73"/>
      <c r="B19" s="32"/>
      <c r="C19" s="9">
        <v>10</v>
      </c>
      <c r="D19" s="13" t="s">
        <v>49</v>
      </c>
      <c r="E19" s="28">
        <v>770</v>
      </c>
      <c r="F19" s="27">
        <f t="shared" si="1"/>
        <v>42223.376623376622</v>
      </c>
      <c r="G19" s="26">
        <v>31736000</v>
      </c>
      <c r="H19" s="12">
        <v>776000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0">
        <f t="shared" si="0"/>
        <v>32512000</v>
      </c>
      <c r="S19" s="8"/>
      <c r="T19" s="8"/>
      <c r="U19" s="8"/>
      <c r="V19" s="8"/>
      <c r="W19" s="11"/>
      <c r="X19" s="8"/>
    </row>
    <row r="20" spans="1:24" ht="54" customHeight="1" x14ac:dyDescent="0.25">
      <c r="A20" s="73"/>
      <c r="B20" s="32"/>
      <c r="C20" s="5">
        <v>11</v>
      </c>
      <c r="D20" s="13" t="s">
        <v>15</v>
      </c>
      <c r="E20" s="28">
        <v>266</v>
      </c>
      <c r="F20" s="27">
        <f t="shared" si="1"/>
        <v>100075.18796992481</v>
      </c>
      <c r="G20" s="26">
        <v>26181000</v>
      </c>
      <c r="H20" s="12">
        <v>439000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0">
        <f t="shared" si="0"/>
        <v>26620000</v>
      </c>
      <c r="S20" s="8"/>
      <c r="T20" s="8"/>
      <c r="U20" s="8"/>
      <c r="V20" s="8"/>
      <c r="W20" s="11"/>
      <c r="X20" s="8"/>
    </row>
    <row r="21" spans="1:24" ht="43.5" customHeight="1" x14ac:dyDescent="0.25">
      <c r="A21" s="73"/>
      <c r="B21" s="32"/>
      <c r="C21" s="9">
        <v>12</v>
      </c>
      <c r="D21" s="13" t="s">
        <v>50</v>
      </c>
      <c r="E21" s="28">
        <v>622</v>
      </c>
      <c r="F21" s="27">
        <f t="shared" si="1"/>
        <v>120247.5884244373</v>
      </c>
      <c r="G21" s="26">
        <v>73768000</v>
      </c>
      <c r="H21" s="12">
        <v>1026000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0">
        <f t="shared" si="0"/>
        <v>74794000</v>
      </c>
      <c r="S21" s="8"/>
      <c r="T21" s="8"/>
      <c r="U21" s="8"/>
      <c r="V21" s="8"/>
      <c r="W21" s="11"/>
      <c r="X21" s="8"/>
    </row>
    <row r="22" spans="1:24" ht="67.5" customHeight="1" x14ac:dyDescent="0.25">
      <c r="A22" s="73"/>
      <c r="B22" s="32"/>
      <c r="C22" s="5">
        <v>13</v>
      </c>
      <c r="D22" s="13" t="s">
        <v>51</v>
      </c>
      <c r="E22" s="28">
        <v>548</v>
      </c>
      <c r="F22" s="27">
        <f t="shared" si="1"/>
        <v>81518.248175182482</v>
      </c>
      <c r="G22" s="26">
        <v>43768000</v>
      </c>
      <c r="H22" s="12">
        <v>904000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0">
        <f t="shared" si="0"/>
        <v>44672000</v>
      </c>
      <c r="S22" s="8"/>
      <c r="T22" s="8"/>
      <c r="U22" s="8"/>
      <c r="V22" s="8"/>
      <c r="W22" s="11"/>
      <c r="X22" s="8"/>
    </row>
    <row r="23" spans="1:24" ht="54" customHeight="1" x14ac:dyDescent="0.25">
      <c r="A23" s="73"/>
      <c r="B23" s="32"/>
      <c r="C23" s="9">
        <v>14</v>
      </c>
      <c r="D23" s="13" t="s">
        <v>52</v>
      </c>
      <c r="E23" s="28">
        <v>125</v>
      </c>
      <c r="F23" s="27">
        <f t="shared" si="1"/>
        <v>92976</v>
      </c>
      <c r="G23" s="26">
        <v>11416000</v>
      </c>
      <c r="H23" s="12">
        <v>206000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0">
        <f t="shared" si="0"/>
        <v>11622000</v>
      </c>
      <c r="S23" s="8"/>
      <c r="T23" s="8"/>
      <c r="U23" s="8"/>
      <c r="V23" s="8"/>
      <c r="W23" s="11"/>
      <c r="X23" s="8"/>
    </row>
    <row r="24" spans="1:24" ht="77.25" customHeight="1" x14ac:dyDescent="0.25">
      <c r="A24" s="73"/>
      <c r="B24" s="32"/>
      <c r="C24" s="5">
        <v>15</v>
      </c>
      <c r="D24" s="13" t="s">
        <v>54</v>
      </c>
      <c r="E24" s="28">
        <v>626</v>
      </c>
      <c r="F24" s="27">
        <f t="shared" si="1"/>
        <v>106573.48242811502</v>
      </c>
      <c r="G24" s="26">
        <v>65682000</v>
      </c>
      <c r="H24" s="12">
        <v>1033000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0">
        <f t="shared" si="0"/>
        <v>66715000</v>
      </c>
      <c r="S24" s="8"/>
      <c r="T24" s="8"/>
      <c r="U24" s="8"/>
      <c r="V24" s="8"/>
      <c r="W24" s="11"/>
      <c r="X24" s="8"/>
    </row>
    <row r="25" spans="1:24" ht="54" customHeight="1" x14ac:dyDescent="0.25">
      <c r="A25" s="73"/>
      <c r="B25" s="32"/>
      <c r="C25" s="9">
        <v>16</v>
      </c>
      <c r="D25" s="13" t="s">
        <v>57</v>
      </c>
      <c r="E25" s="28">
        <v>420</v>
      </c>
      <c r="F25" s="27">
        <f t="shared" si="1"/>
        <v>91819.047619047618</v>
      </c>
      <c r="G25" s="26">
        <v>37871000</v>
      </c>
      <c r="H25" s="12">
        <v>693000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0">
        <f t="shared" si="0"/>
        <v>38564000</v>
      </c>
      <c r="S25" s="8"/>
      <c r="T25" s="8"/>
      <c r="U25" s="8"/>
      <c r="V25" s="8"/>
      <c r="W25" s="11"/>
      <c r="X25" s="8"/>
    </row>
    <row r="26" spans="1:24" ht="63" customHeight="1" x14ac:dyDescent="0.25">
      <c r="A26" s="73"/>
      <c r="B26" s="32"/>
      <c r="C26" s="5">
        <v>17</v>
      </c>
      <c r="D26" s="13" t="s">
        <v>58</v>
      </c>
      <c r="E26" s="28">
        <v>500</v>
      </c>
      <c r="F26" s="27">
        <f t="shared" si="1"/>
        <v>78230</v>
      </c>
      <c r="G26" s="26">
        <v>38290000</v>
      </c>
      <c r="H26" s="12">
        <v>825000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0">
        <f t="shared" si="0"/>
        <v>39115000</v>
      </c>
      <c r="S26" s="8"/>
      <c r="T26" s="8"/>
      <c r="U26" s="8"/>
      <c r="V26" s="8"/>
      <c r="W26" s="11"/>
      <c r="X26" s="8"/>
    </row>
    <row r="27" spans="1:24" ht="66.75" customHeight="1" x14ac:dyDescent="0.25">
      <c r="A27" s="73"/>
      <c r="B27" s="32"/>
      <c r="C27" s="9">
        <v>18</v>
      </c>
      <c r="D27" s="13" t="s">
        <v>59</v>
      </c>
      <c r="E27" s="28">
        <v>313</v>
      </c>
      <c r="F27" s="27">
        <f t="shared" si="1"/>
        <v>81044.728434504796</v>
      </c>
      <c r="G27" s="26">
        <v>24850000</v>
      </c>
      <c r="H27" s="12">
        <v>517000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0">
        <f t="shared" si="0"/>
        <v>25367000</v>
      </c>
      <c r="S27" s="8"/>
      <c r="T27" s="8"/>
      <c r="U27" s="8"/>
      <c r="V27" s="8"/>
      <c r="W27" s="11"/>
      <c r="X27" s="8"/>
    </row>
    <row r="28" spans="1:24" ht="66.75" customHeight="1" x14ac:dyDescent="0.25">
      <c r="A28" s="73"/>
      <c r="B28" s="32"/>
      <c r="C28" s="5">
        <v>19</v>
      </c>
      <c r="D28" s="13" t="s">
        <v>60</v>
      </c>
      <c r="E28" s="28">
        <v>364</v>
      </c>
      <c r="F28" s="27">
        <f t="shared" si="1"/>
        <v>103950.54945054946</v>
      </c>
      <c r="G28" s="26">
        <v>37238000</v>
      </c>
      <c r="H28" s="12">
        <v>600000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0">
        <f t="shared" si="0"/>
        <v>37838000</v>
      </c>
      <c r="S28" s="8"/>
      <c r="T28" s="8"/>
      <c r="U28" s="8"/>
      <c r="V28" s="8"/>
      <c r="W28" s="11"/>
      <c r="X28" s="8"/>
    </row>
    <row r="29" spans="1:24" ht="69" customHeight="1" x14ac:dyDescent="0.25">
      <c r="A29" s="73"/>
      <c r="B29" s="32"/>
      <c r="C29" s="9">
        <v>20</v>
      </c>
      <c r="D29" s="13" t="s">
        <v>61</v>
      </c>
      <c r="E29" s="28">
        <v>555</v>
      </c>
      <c r="F29" s="27">
        <f t="shared" si="1"/>
        <v>100785.58558558559</v>
      </c>
      <c r="G29" s="26">
        <v>55020000</v>
      </c>
      <c r="H29" s="12">
        <v>916000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0">
        <f t="shared" si="0"/>
        <v>55936000</v>
      </c>
      <c r="S29" s="8"/>
      <c r="T29" s="8"/>
      <c r="U29" s="8"/>
      <c r="V29" s="8"/>
      <c r="W29" s="11"/>
      <c r="X29" s="8"/>
    </row>
    <row r="30" spans="1:24" ht="67.5" customHeight="1" x14ac:dyDescent="0.25">
      <c r="A30" s="73"/>
      <c r="B30" s="32"/>
      <c r="C30" s="5">
        <v>21</v>
      </c>
      <c r="D30" s="13" t="s">
        <v>79</v>
      </c>
      <c r="E30" s="28">
        <v>430</v>
      </c>
      <c r="F30" s="27">
        <f t="shared" si="1"/>
        <v>121469.76744186046</v>
      </c>
      <c r="G30" s="26">
        <v>51523000</v>
      </c>
      <c r="H30" s="12">
        <v>709000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0">
        <f t="shared" si="0"/>
        <v>52232000</v>
      </c>
      <c r="S30" s="8"/>
      <c r="T30" s="8"/>
      <c r="U30" s="8"/>
      <c r="V30" s="8"/>
      <c r="W30" s="11"/>
      <c r="X30" s="8"/>
    </row>
    <row r="31" spans="1:24" ht="67.5" customHeight="1" x14ac:dyDescent="0.25">
      <c r="A31" s="73"/>
      <c r="B31" s="32"/>
      <c r="C31" s="9">
        <v>22</v>
      </c>
      <c r="D31" s="13" t="s">
        <v>62</v>
      </c>
      <c r="E31" s="28">
        <v>505</v>
      </c>
      <c r="F31" s="27">
        <f t="shared" si="1"/>
        <v>42627.72277227723</v>
      </c>
      <c r="G31" s="26">
        <v>20693000</v>
      </c>
      <c r="H31" s="12">
        <v>834000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0">
        <f t="shared" si="0"/>
        <v>21527000</v>
      </c>
      <c r="S31" s="8"/>
      <c r="T31" s="8"/>
      <c r="U31" s="8"/>
      <c r="V31" s="8"/>
      <c r="W31" s="11"/>
      <c r="X31" s="8"/>
    </row>
    <row r="32" spans="1:24" ht="79.150000000000006" customHeight="1" x14ac:dyDescent="0.25">
      <c r="A32" s="73"/>
      <c r="B32" s="32"/>
      <c r="C32" s="5">
        <v>23</v>
      </c>
      <c r="D32" s="13" t="s">
        <v>63</v>
      </c>
      <c r="E32" s="28">
        <v>77</v>
      </c>
      <c r="F32" s="27">
        <f t="shared" si="1"/>
        <v>154376.62337662338</v>
      </c>
      <c r="G32" s="26">
        <v>11760000</v>
      </c>
      <c r="H32" s="12">
        <v>127000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0">
        <f t="shared" si="0"/>
        <v>11887000</v>
      </c>
      <c r="S32" s="8"/>
      <c r="T32" s="8"/>
      <c r="U32" s="8"/>
      <c r="V32" s="8"/>
      <c r="W32" s="11"/>
      <c r="X32" s="8"/>
    </row>
    <row r="33" spans="1:24" ht="70.5" customHeight="1" x14ac:dyDescent="0.25">
      <c r="A33" s="73"/>
      <c r="B33" s="32"/>
      <c r="C33" s="9">
        <v>24</v>
      </c>
      <c r="D33" s="13" t="s">
        <v>64</v>
      </c>
      <c r="E33" s="28">
        <v>170</v>
      </c>
      <c r="F33" s="27">
        <f t="shared" si="1"/>
        <v>107258.82352941176</v>
      </c>
      <c r="G33" s="26">
        <v>17953000</v>
      </c>
      <c r="H33" s="12">
        <v>281000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0">
        <f t="shared" si="0"/>
        <v>18234000</v>
      </c>
      <c r="S33" s="8"/>
      <c r="T33" s="8"/>
      <c r="U33" s="8"/>
      <c r="V33" s="8"/>
      <c r="W33" s="11"/>
      <c r="X33" s="8"/>
    </row>
    <row r="34" spans="1:24" ht="64.5" customHeight="1" x14ac:dyDescent="0.25">
      <c r="A34" s="73"/>
      <c r="B34" s="32"/>
      <c r="C34" s="5">
        <v>25</v>
      </c>
      <c r="D34" s="13" t="s">
        <v>65</v>
      </c>
      <c r="E34" s="28">
        <v>410</v>
      </c>
      <c r="F34" s="27">
        <f t="shared" si="1"/>
        <v>93278.048780487807</v>
      </c>
      <c r="G34" s="26">
        <v>37567000</v>
      </c>
      <c r="H34" s="12">
        <v>677000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0">
        <f t="shared" si="0"/>
        <v>38244000</v>
      </c>
      <c r="S34" s="8"/>
      <c r="T34" s="8"/>
      <c r="U34" s="8"/>
      <c r="V34" s="8"/>
      <c r="W34" s="11"/>
      <c r="X34" s="8"/>
    </row>
    <row r="35" spans="1:24" ht="66.599999999999994" customHeight="1" x14ac:dyDescent="0.25">
      <c r="A35" s="73"/>
      <c r="B35" s="32"/>
      <c r="C35" s="9">
        <v>26</v>
      </c>
      <c r="D35" s="13" t="s">
        <v>81</v>
      </c>
      <c r="E35" s="28">
        <v>445</v>
      </c>
      <c r="F35" s="27">
        <f t="shared" si="1"/>
        <v>80613.483146067418</v>
      </c>
      <c r="G35" s="26">
        <v>35139000</v>
      </c>
      <c r="H35" s="12">
        <v>734000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0">
        <f t="shared" si="0"/>
        <v>35873000</v>
      </c>
      <c r="S35" s="8"/>
      <c r="T35" s="8"/>
      <c r="U35" s="8"/>
      <c r="V35" s="8"/>
      <c r="W35" s="11"/>
      <c r="X35" s="8"/>
    </row>
    <row r="36" spans="1:24" ht="55.15" customHeight="1" x14ac:dyDescent="0.25">
      <c r="A36" s="73"/>
      <c r="B36" s="32"/>
      <c r="C36" s="5">
        <v>27</v>
      </c>
      <c r="D36" s="13" t="s">
        <v>80</v>
      </c>
      <c r="E36" s="28">
        <v>408</v>
      </c>
      <c r="F36" s="27">
        <f t="shared" si="1"/>
        <v>91799.019607843133</v>
      </c>
      <c r="G36" s="26">
        <v>36781000</v>
      </c>
      <c r="H36" s="12">
        <v>673000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0">
        <f t="shared" si="0"/>
        <v>37454000</v>
      </c>
      <c r="S36" s="8"/>
      <c r="T36" s="8"/>
      <c r="U36" s="8"/>
      <c r="V36" s="8"/>
      <c r="W36" s="11"/>
      <c r="X36" s="8"/>
    </row>
    <row r="37" spans="1:24" ht="51.6" customHeight="1" x14ac:dyDescent="0.25">
      <c r="A37" s="73"/>
      <c r="B37" s="32"/>
      <c r="C37" s="9">
        <v>28</v>
      </c>
      <c r="D37" s="13" t="s">
        <v>66</v>
      </c>
      <c r="E37" s="28">
        <v>484</v>
      </c>
      <c r="F37" s="27">
        <f t="shared" si="1"/>
        <v>72811.983471074374</v>
      </c>
      <c r="G37" s="26">
        <v>34442000</v>
      </c>
      <c r="H37" s="12">
        <v>799000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0">
        <f t="shared" si="0"/>
        <v>35241000</v>
      </c>
      <c r="S37" s="8"/>
      <c r="T37" s="8"/>
      <c r="U37" s="8"/>
      <c r="V37" s="8"/>
      <c r="W37" s="11"/>
      <c r="X37" s="8"/>
    </row>
    <row r="38" spans="1:24" ht="54" customHeight="1" x14ac:dyDescent="0.25">
      <c r="A38" s="73"/>
      <c r="B38" s="32"/>
      <c r="C38" s="5">
        <v>29</v>
      </c>
      <c r="D38" s="13" t="s">
        <v>68</v>
      </c>
      <c r="E38" s="28">
        <v>409</v>
      </c>
      <c r="F38" s="27">
        <f t="shared" si="1"/>
        <v>79295.843520782393</v>
      </c>
      <c r="G38" s="26">
        <v>31757000</v>
      </c>
      <c r="H38" s="12">
        <v>675000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0">
        <f t="shared" si="0"/>
        <v>32432000</v>
      </c>
      <c r="S38" s="8"/>
      <c r="T38" s="8"/>
      <c r="U38" s="8"/>
      <c r="V38" s="8"/>
      <c r="W38" s="11"/>
      <c r="X38" s="8"/>
    </row>
    <row r="39" spans="1:24" ht="54" customHeight="1" x14ac:dyDescent="0.25">
      <c r="A39" s="73"/>
      <c r="B39" s="32"/>
      <c r="C39" s="9">
        <v>30</v>
      </c>
      <c r="D39" s="13" t="s">
        <v>69</v>
      </c>
      <c r="E39" s="28">
        <v>202</v>
      </c>
      <c r="F39" s="27">
        <f t="shared" si="1"/>
        <v>57059.405940594057</v>
      </c>
      <c r="G39" s="26">
        <v>11193000</v>
      </c>
      <c r="H39" s="12">
        <v>333000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0">
        <f t="shared" si="0"/>
        <v>11526000</v>
      </c>
      <c r="S39" s="8"/>
      <c r="T39" s="8"/>
      <c r="U39" s="8"/>
      <c r="V39" s="8"/>
      <c r="W39" s="11"/>
      <c r="X39" s="8"/>
    </row>
    <row r="40" spans="1:24" ht="54" customHeight="1" x14ac:dyDescent="0.25">
      <c r="A40" s="73"/>
      <c r="B40" s="32"/>
      <c r="C40" s="5">
        <v>31</v>
      </c>
      <c r="D40" s="13" t="s">
        <v>70</v>
      </c>
      <c r="E40" s="28">
        <v>751</v>
      </c>
      <c r="F40" s="27">
        <f t="shared" si="1"/>
        <v>95645.805592543271</v>
      </c>
      <c r="G40" s="26">
        <v>70591000</v>
      </c>
      <c r="H40" s="12">
        <v>1239000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0">
        <f t="shared" si="0"/>
        <v>71830000</v>
      </c>
      <c r="S40" s="8"/>
      <c r="T40" s="8"/>
      <c r="U40" s="8"/>
      <c r="V40" s="8"/>
      <c r="W40" s="11"/>
      <c r="X40" s="8"/>
    </row>
    <row r="41" spans="1:24" ht="54" customHeight="1" x14ac:dyDescent="0.25">
      <c r="A41" s="73"/>
      <c r="B41" s="32"/>
      <c r="C41" s="9">
        <v>32</v>
      </c>
      <c r="D41" s="13" t="s">
        <v>73</v>
      </c>
      <c r="E41" s="28">
        <v>226</v>
      </c>
      <c r="F41" s="27">
        <f t="shared" si="1"/>
        <v>92039.823008849562</v>
      </c>
      <c r="G41" s="26">
        <v>20428000</v>
      </c>
      <c r="H41" s="12">
        <v>373000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0">
        <f t="shared" si="0"/>
        <v>20801000</v>
      </c>
      <c r="S41" s="8"/>
      <c r="T41" s="8"/>
      <c r="U41" s="8"/>
      <c r="V41" s="8"/>
      <c r="W41" s="11"/>
      <c r="X41" s="8"/>
    </row>
    <row r="42" spans="1:24" ht="54" customHeight="1" x14ac:dyDescent="0.25">
      <c r="A42" s="73"/>
      <c r="B42" s="32"/>
      <c r="C42" s="5">
        <v>33</v>
      </c>
      <c r="D42" s="13" t="s">
        <v>74</v>
      </c>
      <c r="E42" s="28">
        <v>321</v>
      </c>
      <c r="F42" s="27">
        <f t="shared" si="1"/>
        <v>124199.37694704049</v>
      </c>
      <c r="G42" s="26">
        <v>39338000</v>
      </c>
      <c r="H42" s="12">
        <v>530000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0">
        <f t="shared" si="0"/>
        <v>39868000</v>
      </c>
      <c r="S42" s="8"/>
      <c r="T42" s="8"/>
      <c r="U42" s="8"/>
      <c r="V42" s="8"/>
      <c r="W42" s="11"/>
      <c r="X42" s="8"/>
    </row>
    <row r="43" spans="1:24" ht="54" customHeight="1" x14ac:dyDescent="0.25">
      <c r="A43" s="73"/>
      <c r="B43" s="32"/>
      <c r="C43" s="9">
        <v>34</v>
      </c>
      <c r="D43" s="13" t="s">
        <v>75</v>
      </c>
      <c r="E43" s="28">
        <v>814</v>
      </c>
      <c r="F43" s="27">
        <f t="shared" si="1"/>
        <v>90787.469287469285</v>
      </c>
      <c r="G43" s="26">
        <v>72558000</v>
      </c>
      <c r="H43" s="12">
        <v>1343000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0">
        <f t="shared" si="0"/>
        <v>73901000</v>
      </c>
      <c r="S43" s="8"/>
      <c r="T43" s="8"/>
      <c r="U43" s="8"/>
      <c r="V43" s="8"/>
      <c r="W43" s="11"/>
      <c r="X43" s="8"/>
    </row>
    <row r="44" spans="1:24" ht="54" customHeight="1" thickBot="1" x14ac:dyDescent="0.3">
      <c r="A44" s="73"/>
      <c r="B44" s="32"/>
      <c r="C44" s="5">
        <v>35</v>
      </c>
      <c r="D44" s="13" t="s">
        <v>76</v>
      </c>
      <c r="E44" s="28">
        <v>59</v>
      </c>
      <c r="F44" s="27">
        <f t="shared" si="1"/>
        <v>225016.94915254237</v>
      </c>
      <c r="G44" s="26">
        <v>13179000</v>
      </c>
      <c r="H44" s="12">
        <v>97000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0">
        <f t="shared" si="0"/>
        <v>13276000</v>
      </c>
      <c r="S44" s="8"/>
      <c r="T44" s="8"/>
      <c r="U44" s="8"/>
      <c r="V44" s="8"/>
      <c r="W44" s="11"/>
      <c r="X44" s="8"/>
    </row>
    <row r="45" spans="1:24" s="14" customFormat="1" ht="42.75" customHeight="1" thickBot="1" x14ac:dyDescent="0.25">
      <c r="A45" s="77" t="s">
        <v>10</v>
      </c>
      <c r="B45" s="78"/>
      <c r="C45" s="78"/>
      <c r="D45" s="79"/>
      <c r="E45" s="29">
        <f t="shared" ref="E45:Q45" si="2">SUM(E10:E44)</f>
        <v>15425</v>
      </c>
      <c r="F45" s="23">
        <f t="shared" si="2"/>
        <v>3347497.0001880741</v>
      </c>
      <c r="G45" s="23">
        <f t="shared" si="2"/>
        <v>1366561000</v>
      </c>
      <c r="H45" s="23">
        <f t="shared" si="2"/>
        <v>24958000</v>
      </c>
      <c r="I45" s="23">
        <f t="shared" si="2"/>
        <v>0</v>
      </c>
      <c r="J45" s="23">
        <f t="shared" si="2"/>
        <v>0</v>
      </c>
      <c r="K45" s="23">
        <f t="shared" si="2"/>
        <v>0</v>
      </c>
      <c r="L45" s="23">
        <f t="shared" si="2"/>
        <v>0</v>
      </c>
      <c r="M45" s="23">
        <f t="shared" si="2"/>
        <v>0</v>
      </c>
      <c r="N45" s="23">
        <f t="shared" si="2"/>
        <v>0</v>
      </c>
      <c r="O45" s="23">
        <f t="shared" si="2"/>
        <v>0</v>
      </c>
      <c r="P45" s="23">
        <f t="shared" si="2"/>
        <v>0</v>
      </c>
      <c r="Q45" s="24">
        <f t="shared" si="2"/>
        <v>1391519000</v>
      </c>
      <c r="R45" s="21"/>
      <c r="S45" s="21" t="s">
        <v>35</v>
      </c>
      <c r="T45" s="21" t="s">
        <v>36</v>
      </c>
      <c r="U45" s="21"/>
      <c r="V45" s="21"/>
      <c r="W45" s="21"/>
      <c r="X45" s="21"/>
    </row>
    <row r="46" spans="1:24" ht="54" customHeight="1" x14ac:dyDescent="0.25">
      <c r="A46" s="74" t="s">
        <v>11</v>
      </c>
      <c r="B46" s="31" t="s">
        <v>12</v>
      </c>
      <c r="C46" s="5">
        <v>1</v>
      </c>
      <c r="D46" s="57" t="s">
        <v>78</v>
      </c>
      <c r="E46" s="5">
        <v>306</v>
      </c>
      <c r="F46" s="38">
        <f>Q46/E46</f>
        <v>77027.712418300653</v>
      </c>
      <c r="G46" s="46">
        <v>0</v>
      </c>
      <c r="H46" s="46">
        <v>0</v>
      </c>
      <c r="I46" s="46">
        <v>0</v>
      </c>
      <c r="J46" s="46">
        <v>4310000</v>
      </c>
      <c r="K46" s="22">
        <f>S46+T46</f>
        <v>11544000</v>
      </c>
      <c r="L46" s="46">
        <v>75000</v>
      </c>
      <c r="M46" s="46">
        <v>0</v>
      </c>
      <c r="N46" s="46">
        <v>0</v>
      </c>
      <c r="O46" s="46">
        <v>0</v>
      </c>
      <c r="P46" s="46">
        <f>16610480-T46-J46-L46</f>
        <v>7641480</v>
      </c>
      <c r="Q46" s="47">
        <f t="shared" ref="Q46:Q81" si="3">SUM(J46:P46)</f>
        <v>23570480</v>
      </c>
      <c r="S46" s="7">
        <v>6960000</v>
      </c>
      <c r="T46" s="7">
        <v>4584000</v>
      </c>
      <c r="W46" s="7"/>
    </row>
    <row r="47" spans="1:24" ht="54" customHeight="1" x14ac:dyDescent="0.25">
      <c r="A47" s="75"/>
      <c r="B47" s="32"/>
      <c r="C47" s="9">
        <v>2</v>
      </c>
      <c r="D47" s="41" t="s">
        <v>39</v>
      </c>
      <c r="E47" s="42">
        <v>188</v>
      </c>
      <c r="F47" s="38">
        <f>Q47/E47</f>
        <v>92816.170212765952</v>
      </c>
      <c r="G47" s="2">
        <v>0</v>
      </c>
      <c r="H47" s="2">
        <v>0</v>
      </c>
      <c r="I47" s="2">
        <v>0</v>
      </c>
      <c r="J47" s="2">
        <v>2491500</v>
      </c>
      <c r="K47" s="22">
        <f t="shared" ref="K47:K81" si="4">S47+T47</f>
        <v>7828990</v>
      </c>
      <c r="L47" s="2">
        <v>35000</v>
      </c>
      <c r="M47" s="2">
        <v>0</v>
      </c>
      <c r="N47" s="2">
        <v>0</v>
      </c>
      <c r="O47" s="2">
        <v>0</v>
      </c>
      <c r="P47" s="2">
        <f>13267440-T47-J47-L47</f>
        <v>7093950</v>
      </c>
      <c r="Q47" s="15">
        <f t="shared" si="3"/>
        <v>17449440</v>
      </c>
      <c r="S47" s="7">
        <v>4182000</v>
      </c>
      <c r="T47" s="7">
        <v>3646990</v>
      </c>
      <c r="W47" s="7"/>
    </row>
    <row r="48" spans="1:24" ht="54" customHeight="1" x14ac:dyDescent="0.25">
      <c r="A48" s="75"/>
      <c r="B48" s="32"/>
      <c r="C48" s="5">
        <v>3</v>
      </c>
      <c r="D48" s="43" t="s">
        <v>40</v>
      </c>
      <c r="E48" s="44">
        <v>956</v>
      </c>
      <c r="F48" s="38">
        <f t="shared" ref="F48:F81" si="5">Q48/E48</f>
        <v>81363.054393305443</v>
      </c>
      <c r="G48" s="2">
        <v>0</v>
      </c>
      <c r="H48" s="2">
        <v>0</v>
      </c>
      <c r="I48" s="2">
        <v>0</v>
      </c>
      <c r="J48" s="2">
        <v>11282500</v>
      </c>
      <c r="K48" s="22">
        <f t="shared" si="4"/>
        <v>41377000</v>
      </c>
      <c r="L48" s="2">
        <v>125000</v>
      </c>
      <c r="M48" s="2">
        <v>0</v>
      </c>
      <c r="N48" s="2">
        <v>0</v>
      </c>
      <c r="O48" s="2">
        <v>0</v>
      </c>
      <c r="P48" s="2">
        <f>55425080-T48-J48-L48</f>
        <v>24998580</v>
      </c>
      <c r="Q48" s="15">
        <f t="shared" si="3"/>
        <v>77783080</v>
      </c>
      <c r="S48" s="7">
        <v>22358000</v>
      </c>
      <c r="T48" s="7">
        <v>19019000</v>
      </c>
      <c r="W48" s="7"/>
    </row>
    <row r="49" spans="1:23" ht="54" customHeight="1" x14ac:dyDescent="0.25">
      <c r="A49" s="75"/>
      <c r="B49" s="32"/>
      <c r="C49" s="9">
        <v>4</v>
      </c>
      <c r="D49" s="45" t="s">
        <v>41</v>
      </c>
      <c r="E49" s="44">
        <v>762</v>
      </c>
      <c r="F49" s="27">
        <f t="shared" si="5"/>
        <v>84943.753280839897</v>
      </c>
      <c r="G49" s="2">
        <v>0</v>
      </c>
      <c r="H49" s="2">
        <v>0</v>
      </c>
      <c r="I49" s="2">
        <v>0</v>
      </c>
      <c r="J49" s="2">
        <v>8515500</v>
      </c>
      <c r="K49" s="22">
        <f t="shared" si="4"/>
        <v>32899000</v>
      </c>
      <c r="L49" s="2">
        <v>145000</v>
      </c>
      <c r="M49" s="2">
        <v>0</v>
      </c>
      <c r="N49" s="2">
        <v>0</v>
      </c>
      <c r="O49" s="2">
        <v>0</v>
      </c>
      <c r="P49" s="2">
        <f>47512140-T49-J49-L49</f>
        <v>23167640</v>
      </c>
      <c r="Q49" s="15">
        <f t="shared" si="3"/>
        <v>64727140</v>
      </c>
      <c r="S49" s="7">
        <v>17215000</v>
      </c>
      <c r="T49" s="7">
        <v>15684000</v>
      </c>
      <c r="W49" s="7"/>
    </row>
    <row r="50" spans="1:23" ht="54" customHeight="1" x14ac:dyDescent="0.25">
      <c r="A50" s="75"/>
      <c r="B50" s="32"/>
      <c r="C50" s="5">
        <v>5</v>
      </c>
      <c r="D50" s="13" t="s">
        <v>42</v>
      </c>
      <c r="E50" s="28">
        <v>703</v>
      </c>
      <c r="F50" s="27">
        <f t="shared" si="5"/>
        <v>67939.601706970134</v>
      </c>
      <c r="G50" s="2">
        <v>0</v>
      </c>
      <c r="H50" s="2">
        <v>0</v>
      </c>
      <c r="I50" s="2">
        <v>0</v>
      </c>
      <c r="J50" s="2">
        <v>4911000</v>
      </c>
      <c r="K50" s="22">
        <f t="shared" si="4"/>
        <v>30292010</v>
      </c>
      <c r="L50" s="2">
        <v>39000</v>
      </c>
      <c r="M50" s="2">
        <v>0</v>
      </c>
      <c r="N50" s="2">
        <v>0</v>
      </c>
      <c r="O50" s="2">
        <v>0</v>
      </c>
      <c r="P50" s="2">
        <f>24830540-T50-J50-L50</f>
        <v>12519530</v>
      </c>
      <c r="Q50" s="15">
        <f t="shared" si="3"/>
        <v>47761540</v>
      </c>
      <c r="S50" s="7">
        <v>22931000</v>
      </c>
      <c r="T50" s="7">
        <v>7361010</v>
      </c>
      <c r="W50" s="7"/>
    </row>
    <row r="51" spans="1:23" ht="61.5" customHeight="1" x14ac:dyDescent="0.25">
      <c r="A51" s="75"/>
      <c r="B51" s="32"/>
      <c r="C51" s="9">
        <v>6</v>
      </c>
      <c r="D51" s="13" t="s">
        <v>43</v>
      </c>
      <c r="E51" s="28">
        <v>375</v>
      </c>
      <c r="F51" s="27">
        <f t="shared" si="5"/>
        <v>90999.253333333327</v>
      </c>
      <c r="G51" s="2">
        <v>0</v>
      </c>
      <c r="H51" s="2">
        <v>0</v>
      </c>
      <c r="I51" s="2">
        <v>0</v>
      </c>
      <c r="J51" s="2">
        <v>5972000</v>
      </c>
      <c r="K51" s="22">
        <f t="shared" si="4"/>
        <v>15603000</v>
      </c>
      <c r="L51" s="2">
        <v>98000</v>
      </c>
      <c r="M51" s="2">
        <v>0</v>
      </c>
      <c r="N51" s="2">
        <v>0</v>
      </c>
      <c r="O51" s="2">
        <v>0</v>
      </c>
      <c r="P51" s="2">
        <f>24337720-T51-J51-L51</f>
        <v>12451720</v>
      </c>
      <c r="Q51" s="15">
        <f t="shared" si="3"/>
        <v>34124720</v>
      </c>
      <c r="S51" s="7">
        <v>9787000</v>
      </c>
      <c r="T51" s="7">
        <v>5816000</v>
      </c>
      <c r="U51" s="7">
        <v>18521720</v>
      </c>
      <c r="W51" s="7"/>
    </row>
    <row r="52" spans="1:23" ht="54" customHeight="1" x14ac:dyDescent="0.25">
      <c r="A52" s="75"/>
      <c r="B52" s="32"/>
      <c r="C52" s="5">
        <v>7</v>
      </c>
      <c r="D52" s="13" t="s">
        <v>45</v>
      </c>
      <c r="E52" s="28">
        <v>576</v>
      </c>
      <c r="F52" s="27">
        <f t="shared" si="5"/>
        <v>79673.489583333328</v>
      </c>
      <c r="G52" s="2">
        <v>0</v>
      </c>
      <c r="H52" s="2">
        <v>0</v>
      </c>
      <c r="I52" s="2">
        <v>0</v>
      </c>
      <c r="J52" s="2">
        <v>8232000</v>
      </c>
      <c r="K52" s="22">
        <f t="shared" si="4"/>
        <v>25038000</v>
      </c>
      <c r="L52" s="2">
        <v>110800</v>
      </c>
      <c r="M52" s="2">
        <v>0</v>
      </c>
      <c r="N52" s="2">
        <v>0</v>
      </c>
      <c r="O52" s="2">
        <v>0</v>
      </c>
      <c r="P52" s="2">
        <f>32789930-T52-J52-L52</f>
        <v>12511130</v>
      </c>
      <c r="Q52" s="15">
        <f t="shared" si="3"/>
        <v>45891930</v>
      </c>
      <c r="S52" s="7">
        <v>13102000</v>
      </c>
      <c r="T52" s="7">
        <v>11936000</v>
      </c>
      <c r="W52" s="7"/>
    </row>
    <row r="53" spans="1:23" ht="67.900000000000006" customHeight="1" x14ac:dyDescent="0.25">
      <c r="A53" s="75"/>
      <c r="B53" s="32"/>
      <c r="C53" s="9">
        <v>8</v>
      </c>
      <c r="D53" s="13" t="s">
        <v>46</v>
      </c>
      <c r="E53" s="28">
        <v>354</v>
      </c>
      <c r="F53" s="27">
        <f t="shared" si="5"/>
        <v>78783.728813559326</v>
      </c>
      <c r="G53" s="2">
        <v>0</v>
      </c>
      <c r="H53" s="2">
        <v>0</v>
      </c>
      <c r="I53" s="2">
        <v>0</v>
      </c>
      <c r="J53" s="2">
        <v>4358500</v>
      </c>
      <c r="K53" s="22">
        <f t="shared" si="4"/>
        <v>14771000</v>
      </c>
      <c r="L53" s="2">
        <v>66000</v>
      </c>
      <c r="M53" s="2">
        <v>0</v>
      </c>
      <c r="N53" s="2">
        <v>0</v>
      </c>
      <c r="O53" s="2">
        <v>0</v>
      </c>
      <c r="P53" s="2">
        <f>19963440-T53-J53-L53</f>
        <v>8693940</v>
      </c>
      <c r="Q53" s="15">
        <f t="shared" si="3"/>
        <v>27889440</v>
      </c>
      <c r="S53" s="7">
        <v>7926000</v>
      </c>
      <c r="T53" s="7">
        <v>6845000</v>
      </c>
      <c r="W53" s="7"/>
    </row>
    <row r="54" spans="1:23" ht="54" customHeight="1" x14ac:dyDescent="0.25">
      <c r="A54" s="75"/>
      <c r="B54" s="32"/>
      <c r="C54" s="5">
        <v>9</v>
      </c>
      <c r="D54" s="13" t="s">
        <v>47</v>
      </c>
      <c r="E54" s="28">
        <v>130</v>
      </c>
      <c r="F54" s="27">
        <f t="shared" si="5"/>
        <v>87235.538461538468</v>
      </c>
      <c r="G54" s="2">
        <v>0</v>
      </c>
      <c r="H54" s="2">
        <v>0</v>
      </c>
      <c r="I54" s="2">
        <v>0</v>
      </c>
      <c r="J54" s="2">
        <v>1920000</v>
      </c>
      <c r="K54" s="22">
        <f t="shared" si="4"/>
        <v>5613990</v>
      </c>
      <c r="L54" s="2">
        <v>21000</v>
      </c>
      <c r="M54" s="2">
        <v>0</v>
      </c>
      <c r="N54" s="2">
        <v>0</v>
      </c>
      <c r="O54" s="2">
        <v>0</v>
      </c>
      <c r="P54" s="2">
        <f>8200620-T54-J54-L54</f>
        <v>3785630</v>
      </c>
      <c r="Q54" s="15">
        <f t="shared" si="3"/>
        <v>11340620</v>
      </c>
      <c r="S54" s="7">
        <v>3140000</v>
      </c>
      <c r="T54" s="7">
        <v>2473990</v>
      </c>
      <c r="W54" s="7"/>
    </row>
    <row r="55" spans="1:23" ht="63" customHeight="1" x14ac:dyDescent="0.25">
      <c r="A55" s="75"/>
      <c r="B55" s="32"/>
      <c r="C55" s="9">
        <v>10</v>
      </c>
      <c r="D55" s="13" t="s">
        <v>49</v>
      </c>
      <c r="E55" s="28">
        <v>770</v>
      </c>
      <c r="F55" s="27">
        <f t="shared" si="5"/>
        <v>79169.954545454544</v>
      </c>
      <c r="G55" s="2">
        <v>0</v>
      </c>
      <c r="H55" s="2">
        <v>0</v>
      </c>
      <c r="I55" s="2">
        <v>0</v>
      </c>
      <c r="J55" s="2">
        <v>11433550</v>
      </c>
      <c r="K55" s="22">
        <f t="shared" si="4"/>
        <v>30212000</v>
      </c>
      <c r="L55" s="2">
        <v>165000</v>
      </c>
      <c r="M55" s="2">
        <v>0</v>
      </c>
      <c r="N55" s="2">
        <v>0</v>
      </c>
      <c r="O55" s="2">
        <v>0</v>
      </c>
      <c r="P55" s="2">
        <v>19150315</v>
      </c>
      <c r="Q55" s="15">
        <f t="shared" si="3"/>
        <v>60960865</v>
      </c>
      <c r="S55" s="7">
        <v>10436000</v>
      </c>
      <c r="T55" s="7">
        <v>19776000</v>
      </c>
      <c r="W55" s="7"/>
    </row>
    <row r="56" spans="1:23" ht="54" customHeight="1" x14ac:dyDescent="0.25">
      <c r="A56" s="75"/>
      <c r="B56" s="32"/>
      <c r="C56" s="5">
        <v>11</v>
      </c>
      <c r="D56" s="13" t="s">
        <v>15</v>
      </c>
      <c r="E56" s="28">
        <v>266</v>
      </c>
      <c r="F56" s="27">
        <f t="shared" si="5"/>
        <v>112445.11278195489</v>
      </c>
      <c r="G56" s="2">
        <v>0</v>
      </c>
      <c r="H56" s="2">
        <v>0</v>
      </c>
      <c r="I56" s="2">
        <v>0</v>
      </c>
      <c r="J56" s="2">
        <v>3775000</v>
      </c>
      <c r="K56" s="22">
        <f t="shared" si="4"/>
        <v>12273000</v>
      </c>
      <c r="L56" s="2">
        <v>108000</v>
      </c>
      <c r="M56" s="2">
        <v>0</v>
      </c>
      <c r="N56" s="2">
        <v>0</v>
      </c>
      <c r="O56" s="2">
        <v>0</v>
      </c>
      <c r="P56" s="2">
        <f>23151400-T56-J56-L56</f>
        <v>13754400</v>
      </c>
      <c r="Q56" s="15">
        <f t="shared" si="3"/>
        <v>29910400</v>
      </c>
      <c r="S56" s="7">
        <v>6759000</v>
      </c>
      <c r="T56" s="7">
        <v>5514000</v>
      </c>
      <c r="W56" s="7"/>
    </row>
    <row r="57" spans="1:23" ht="54" customHeight="1" x14ac:dyDescent="0.25">
      <c r="A57" s="75"/>
      <c r="B57" s="32"/>
      <c r="C57" s="9">
        <v>12</v>
      </c>
      <c r="D57" s="13" t="s">
        <v>50</v>
      </c>
      <c r="E57" s="28">
        <v>622</v>
      </c>
      <c r="F57" s="27">
        <f t="shared" si="5"/>
        <v>80249.399999999994</v>
      </c>
      <c r="G57" s="2">
        <v>0</v>
      </c>
      <c r="H57" s="2">
        <v>0</v>
      </c>
      <c r="I57" s="2">
        <v>0</v>
      </c>
      <c r="J57" s="2">
        <v>7280500</v>
      </c>
      <c r="K57" s="22">
        <f t="shared" si="4"/>
        <v>28941996.800000001</v>
      </c>
      <c r="L57" s="2">
        <v>133000</v>
      </c>
      <c r="M57" s="2">
        <v>0</v>
      </c>
      <c r="N57" s="2">
        <v>0</v>
      </c>
      <c r="O57" s="2">
        <v>0</v>
      </c>
      <c r="P57" s="2">
        <v>13559630</v>
      </c>
      <c r="Q57" s="15">
        <f t="shared" si="3"/>
        <v>49915126.799999997</v>
      </c>
      <c r="S57" s="7">
        <v>16379000</v>
      </c>
      <c r="T57" s="7">
        <v>12562996.800000001</v>
      </c>
      <c r="W57" s="7"/>
    </row>
    <row r="58" spans="1:23" ht="54" customHeight="1" x14ac:dyDescent="0.25">
      <c r="A58" s="75"/>
      <c r="B58" s="32"/>
      <c r="C58" s="5">
        <v>13</v>
      </c>
      <c r="D58" s="13" t="s">
        <v>51</v>
      </c>
      <c r="E58" s="28">
        <v>548</v>
      </c>
      <c r="F58" s="27">
        <f t="shared" si="5"/>
        <v>86934.251824817518</v>
      </c>
      <c r="G58" s="2">
        <v>0</v>
      </c>
      <c r="H58" s="2">
        <v>0</v>
      </c>
      <c r="I58" s="2">
        <v>0</v>
      </c>
      <c r="J58" s="2">
        <v>8405000</v>
      </c>
      <c r="K58" s="22">
        <f t="shared" si="4"/>
        <v>23686000</v>
      </c>
      <c r="L58" s="2">
        <v>33000</v>
      </c>
      <c r="M58" s="2">
        <v>0</v>
      </c>
      <c r="N58" s="2">
        <v>0</v>
      </c>
      <c r="O58" s="2">
        <v>0</v>
      </c>
      <c r="P58" s="2">
        <f>35539970-T58-J58-L58</f>
        <v>15515970</v>
      </c>
      <c r="Q58" s="15">
        <f t="shared" si="3"/>
        <v>47639970</v>
      </c>
      <c r="S58" s="7">
        <v>12100000</v>
      </c>
      <c r="T58" s="7">
        <v>11586000</v>
      </c>
      <c r="W58" s="7"/>
    </row>
    <row r="59" spans="1:23" ht="54" customHeight="1" x14ac:dyDescent="0.25">
      <c r="A59" s="75"/>
      <c r="B59" s="32"/>
      <c r="C59" s="9">
        <v>14</v>
      </c>
      <c r="D59" s="13" t="s">
        <v>52</v>
      </c>
      <c r="E59" s="28">
        <v>125</v>
      </c>
      <c r="F59" s="27">
        <f t="shared" si="5"/>
        <v>96222.080000000002</v>
      </c>
      <c r="G59" s="2">
        <v>0</v>
      </c>
      <c r="H59" s="2">
        <v>0</v>
      </c>
      <c r="I59" s="2">
        <v>0</v>
      </c>
      <c r="J59" s="2">
        <v>2205000</v>
      </c>
      <c r="K59" s="22">
        <f t="shared" si="4"/>
        <v>6043990</v>
      </c>
      <c r="L59" s="2">
        <v>44000</v>
      </c>
      <c r="M59" s="2">
        <v>0</v>
      </c>
      <c r="N59" s="2">
        <v>0</v>
      </c>
      <c r="O59" s="2">
        <v>0</v>
      </c>
      <c r="P59" s="2">
        <f>8385760-T59-J59-L59</f>
        <v>3734770</v>
      </c>
      <c r="Q59" s="15">
        <f t="shared" si="3"/>
        <v>12027760</v>
      </c>
      <c r="S59" s="7">
        <v>3642000</v>
      </c>
      <c r="T59" s="7">
        <v>2401990</v>
      </c>
      <c r="W59" s="7"/>
    </row>
    <row r="60" spans="1:23" ht="61.9" customHeight="1" x14ac:dyDescent="0.25">
      <c r="A60" s="75"/>
      <c r="B60" s="32"/>
      <c r="C60" s="5">
        <v>15</v>
      </c>
      <c r="D60" s="13" t="s">
        <v>54</v>
      </c>
      <c r="E60" s="28">
        <v>626</v>
      </c>
      <c r="F60" s="27">
        <f t="shared" si="5"/>
        <v>81329.02555910543</v>
      </c>
      <c r="G60" s="2">
        <v>0</v>
      </c>
      <c r="H60" s="2">
        <v>0</v>
      </c>
      <c r="I60" s="2">
        <v>0</v>
      </c>
      <c r="J60" s="2">
        <v>6490500</v>
      </c>
      <c r="K60" s="22">
        <f t="shared" si="4"/>
        <v>27525010</v>
      </c>
      <c r="L60" s="2">
        <v>207000</v>
      </c>
      <c r="M60" s="2">
        <v>0</v>
      </c>
      <c r="N60" s="2">
        <v>0</v>
      </c>
      <c r="O60" s="2">
        <v>0</v>
      </c>
      <c r="P60" s="2">
        <v>16689460</v>
      </c>
      <c r="Q60" s="15">
        <f t="shared" si="3"/>
        <v>50911970</v>
      </c>
      <c r="S60" s="7">
        <v>15929000</v>
      </c>
      <c r="T60" s="7">
        <v>11596010</v>
      </c>
      <c r="W60" s="7"/>
    </row>
    <row r="61" spans="1:23" ht="54" customHeight="1" x14ac:dyDescent="0.25">
      <c r="A61" s="75"/>
      <c r="B61" s="32"/>
      <c r="C61" s="9">
        <v>16</v>
      </c>
      <c r="D61" s="13" t="s">
        <v>57</v>
      </c>
      <c r="E61" s="28">
        <v>420</v>
      </c>
      <c r="F61" s="27">
        <f t="shared" si="5"/>
        <v>77783.404761904763</v>
      </c>
      <c r="G61" s="2">
        <v>0</v>
      </c>
      <c r="H61" s="2">
        <v>0</v>
      </c>
      <c r="I61" s="2">
        <v>0</v>
      </c>
      <c r="J61" s="2">
        <v>5442500</v>
      </c>
      <c r="K61" s="22">
        <f t="shared" si="4"/>
        <v>18258000</v>
      </c>
      <c r="L61" s="2">
        <v>60200</v>
      </c>
      <c r="M61" s="2">
        <v>0</v>
      </c>
      <c r="N61" s="2">
        <v>0</v>
      </c>
      <c r="O61" s="2">
        <v>0</v>
      </c>
      <c r="P61" s="2">
        <f>22750030-T61-J61-L61-M61</f>
        <v>8908330</v>
      </c>
      <c r="Q61" s="15">
        <f t="shared" si="3"/>
        <v>32669030</v>
      </c>
      <c r="S61" s="7">
        <v>9919000</v>
      </c>
      <c r="T61" s="7">
        <v>8339000</v>
      </c>
      <c r="W61" s="7"/>
    </row>
    <row r="62" spans="1:23" ht="54" customHeight="1" x14ac:dyDescent="0.25">
      <c r="A62" s="75"/>
      <c r="B62" s="32"/>
      <c r="C62" s="5">
        <v>17</v>
      </c>
      <c r="D62" s="13" t="s">
        <v>58</v>
      </c>
      <c r="E62" s="28">
        <v>500</v>
      </c>
      <c r="F62" s="27">
        <f t="shared" si="5"/>
        <v>78005.16</v>
      </c>
      <c r="G62" s="2">
        <v>0</v>
      </c>
      <c r="H62" s="2">
        <v>0</v>
      </c>
      <c r="I62" s="2">
        <v>0</v>
      </c>
      <c r="J62" s="2">
        <v>5972500</v>
      </c>
      <c r="K62" s="22">
        <f t="shared" si="4"/>
        <v>20600000</v>
      </c>
      <c r="L62" s="2">
        <v>116000</v>
      </c>
      <c r="M62" s="2">
        <v>0</v>
      </c>
      <c r="N62" s="2">
        <v>0</v>
      </c>
      <c r="O62" s="2">
        <v>0</v>
      </c>
      <c r="P62" s="2">
        <f>27982580-T62-J62-L62</f>
        <v>12314080</v>
      </c>
      <c r="Q62" s="15">
        <f t="shared" si="3"/>
        <v>39002580</v>
      </c>
      <c r="S62" s="7">
        <v>11020000</v>
      </c>
      <c r="T62" s="7">
        <v>9580000</v>
      </c>
      <c r="W62" s="7"/>
    </row>
    <row r="63" spans="1:23" ht="54" customHeight="1" x14ac:dyDescent="0.25">
      <c r="A63" s="75"/>
      <c r="B63" s="32"/>
      <c r="C63" s="9">
        <v>18</v>
      </c>
      <c r="D63" s="13" t="s">
        <v>59</v>
      </c>
      <c r="E63" s="28">
        <v>313</v>
      </c>
      <c r="F63" s="27">
        <f t="shared" si="5"/>
        <v>85983.674121405755</v>
      </c>
      <c r="G63" s="2">
        <v>0</v>
      </c>
      <c r="H63" s="2">
        <v>0</v>
      </c>
      <c r="I63" s="2">
        <v>0</v>
      </c>
      <c r="J63" s="2">
        <v>5765000</v>
      </c>
      <c r="K63" s="22">
        <f t="shared" si="4"/>
        <v>12557000</v>
      </c>
      <c r="L63" s="2">
        <v>100000</v>
      </c>
      <c r="M63" s="2">
        <v>0</v>
      </c>
      <c r="N63" s="2">
        <v>0</v>
      </c>
      <c r="O63" s="2">
        <v>0</v>
      </c>
      <c r="P63" s="2">
        <f>19778890-T63-J63-L63</f>
        <v>8490890</v>
      </c>
      <c r="Q63" s="15">
        <f t="shared" si="3"/>
        <v>26912890</v>
      </c>
      <c r="S63" s="7">
        <v>7134000</v>
      </c>
      <c r="T63" s="7">
        <v>5423000</v>
      </c>
      <c r="W63" s="7"/>
    </row>
    <row r="64" spans="1:23" ht="54" customHeight="1" x14ac:dyDescent="0.25">
      <c r="A64" s="75"/>
      <c r="B64" s="32"/>
      <c r="C64" s="5">
        <v>19</v>
      </c>
      <c r="D64" s="13" t="s">
        <v>60</v>
      </c>
      <c r="E64" s="28">
        <v>364</v>
      </c>
      <c r="F64" s="27">
        <f t="shared" si="5"/>
        <v>75459.560439560446</v>
      </c>
      <c r="G64" s="2">
        <v>0</v>
      </c>
      <c r="H64" s="2">
        <v>0</v>
      </c>
      <c r="I64" s="2">
        <v>0</v>
      </c>
      <c r="J64" s="2">
        <v>4148500</v>
      </c>
      <c r="K64" s="22">
        <f t="shared" si="4"/>
        <v>14901000</v>
      </c>
      <c r="L64" s="2">
        <v>67130</v>
      </c>
      <c r="M64" s="2">
        <v>0</v>
      </c>
      <c r="N64" s="2">
        <v>0</v>
      </c>
      <c r="O64" s="2">
        <v>0</v>
      </c>
      <c r="P64" s="2">
        <f>19243280-T64-J64-L64</f>
        <v>8350650</v>
      </c>
      <c r="Q64" s="15">
        <f t="shared" si="3"/>
        <v>27467280</v>
      </c>
      <c r="S64" s="7">
        <v>8224000</v>
      </c>
      <c r="T64" s="7">
        <v>6677000</v>
      </c>
      <c r="W64" s="7"/>
    </row>
    <row r="65" spans="1:23" ht="54" customHeight="1" x14ac:dyDescent="0.25">
      <c r="A65" s="75"/>
      <c r="B65" s="32"/>
      <c r="C65" s="9">
        <v>20</v>
      </c>
      <c r="D65" s="13" t="s">
        <v>61</v>
      </c>
      <c r="E65" s="28">
        <v>555</v>
      </c>
      <c r="F65" s="12">
        <f t="shared" si="5"/>
        <v>84271.67567567568</v>
      </c>
      <c r="G65" s="2">
        <v>0</v>
      </c>
      <c r="H65" s="2">
        <v>0</v>
      </c>
      <c r="I65" s="2">
        <v>0</v>
      </c>
      <c r="J65" s="2">
        <v>8003000</v>
      </c>
      <c r="K65" s="22">
        <f t="shared" si="4"/>
        <v>23399010</v>
      </c>
      <c r="L65" s="2">
        <v>101000</v>
      </c>
      <c r="M65" s="2">
        <v>0</v>
      </c>
      <c r="N65" s="2">
        <v>0</v>
      </c>
      <c r="O65" s="2">
        <v>0</v>
      </c>
      <c r="P65" s="2">
        <v>15267770</v>
      </c>
      <c r="Q65" s="15">
        <f t="shared" si="3"/>
        <v>46770780</v>
      </c>
      <c r="S65" s="7">
        <v>12634000</v>
      </c>
      <c r="T65" s="7">
        <v>10765010</v>
      </c>
      <c r="W65" s="7"/>
    </row>
    <row r="66" spans="1:23" ht="54" customHeight="1" x14ac:dyDescent="0.25">
      <c r="A66" s="75"/>
      <c r="B66" s="32"/>
      <c r="C66" s="5">
        <v>21</v>
      </c>
      <c r="D66" s="13" t="s">
        <v>79</v>
      </c>
      <c r="E66" s="28">
        <v>430</v>
      </c>
      <c r="F66" s="12">
        <f t="shared" si="5"/>
        <v>61737.372093023259</v>
      </c>
      <c r="G66" s="2">
        <v>0</v>
      </c>
      <c r="H66" s="2">
        <v>0</v>
      </c>
      <c r="I66" s="2">
        <v>0</v>
      </c>
      <c r="J66" s="2">
        <v>2725500</v>
      </c>
      <c r="K66" s="22">
        <f t="shared" si="4"/>
        <v>16771000</v>
      </c>
      <c r="L66" s="2">
        <v>77000</v>
      </c>
      <c r="M66" s="2">
        <v>0</v>
      </c>
      <c r="N66" s="2">
        <v>0</v>
      </c>
      <c r="O66" s="2">
        <v>0</v>
      </c>
      <c r="P66" s="2">
        <f>13655070-T66-J66-L66</f>
        <v>6973570</v>
      </c>
      <c r="Q66" s="15">
        <f t="shared" si="3"/>
        <v>26547070</v>
      </c>
      <c r="S66" s="7">
        <v>12892000</v>
      </c>
      <c r="T66" s="7">
        <v>3879000</v>
      </c>
      <c r="W66" s="7"/>
    </row>
    <row r="67" spans="1:23" ht="54" customHeight="1" x14ac:dyDescent="0.25">
      <c r="A67" s="75"/>
      <c r="B67" s="32"/>
      <c r="C67" s="9">
        <v>22</v>
      </c>
      <c r="D67" s="13" t="s">
        <v>62</v>
      </c>
      <c r="E67" s="28">
        <v>505</v>
      </c>
      <c r="F67" s="12">
        <f t="shared" si="5"/>
        <v>66941.049504950497</v>
      </c>
      <c r="G67" s="2">
        <v>0</v>
      </c>
      <c r="H67" s="2">
        <v>0</v>
      </c>
      <c r="I67" s="2">
        <v>0</v>
      </c>
      <c r="J67" s="2">
        <v>5200000</v>
      </c>
      <c r="K67" s="22">
        <f t="shared" si="4"/>
        <v>16676000</v>
      </c>
      <c r="L67" s="2">
        <v>72300</v>
      </c>
      <c r="M67" s="2">
        <v>0</v>
      </c>
      <c r="N67" s="2">
        <v>0</v>
      </c>
      <c r="O67" s="2">
        <v>0</v>
      </c>
      <c r="P67" s="2">
        <f>27646230-T67-J67-L67</f>
        <v>11856930</v>
      </c>
      <c r="Q67" s="15">
        <f t="shared" si="3"/>
        <v>33805230</v>
      </c>
      <c r="S67" s="7">
        <v>6159000</v>
      </c>
      <c r="T67" s="7">
        <v>10517000</v>
      </c>
      <c r="W67" s="7"/>
    </row>
    <row r="68" spans="1:23" ht="67.150000000000006" customHeight="1" x14ac:dyDescent="0.25">
      <c r="A68" s="75"/>
      <c r="B68" s="32"/>
      <c r="C68" s="5">
        <v>23</v>
      </c>
      <c r="D68" s="13" t="s">
        <v>63</v>
      </c>
      <c r="E68" s="28">
        <v>77</v>
      </c>
      <c r="F68" s="12">
        <f t="shared" si="5"/>
        <v>107443.76623376623</v>
      </c>
      <c r="G68" s="2">
        <v>0</v>
      </c>
      <c r="H68" s="2">
        <v>0</v>
      </c>
      <c r="I68" s="2">
        <v>0</v>
      </c>
      <c r="J68" s="2">
        <v>1630000</v>
      </c>
      <c r="K68" s="22">
        <f t="shared" si="4"/>
        <v>3727000</v>
      </c>
      <c r="L68" s="2">
        <v>43000</v>
      </c>
      <c r="M68" s="2">
        <v>0</v>
      </c>
      <c r="N68" s="2">
        <v>0</v>
      </c>
      <c r="O68" s="2">
        <v>0</v>
      </c>
      <c r="P68" s="2">
        <f>5768170-T68-J68-L68</f>
        <v>2873170</v>
      </c>
      <c r="Q68" s="15">
        <f t="shared" si="3"/>
        <v>8273170</v>
      </c>
      <c r="S68" s="7">
        <v>2505000</v>
      </c>
      <c r="T68" s="7">
        <v>1222000</v>
      </c>
      <c r="W68" s="7"/>
    </row>
    <row r="69" spans="1:23" ht="54" customHeight="1" x14ac:dyDescent="0.25">
      <c r="A69" s="75"/>
      <c r="B69" s="32"/>
      <c r="C69" s="9">
        <v>24</v>
      </c>
      <c r="D69" s="13" t="s">
        <v>64</v>
      </c>
      <c r="E69" s="28">
        <v>170</v>
      </c>
      <c r="F69" s="12">
        <f t="shared" si="5"/>
        <v>75841.176470588238</v>
      </c>
      <c r="G69" s="2">
        <v>0</v>
      </c>
      <c r="H69" s="2">
        <v>0</v>
      </c>
      <c r="I69" s="2">
        <v>0</v>
      </c>
      <c r="J69" s="2">
        <v>2170000</v>
      </c>
      <c r="K69" s="22">
        <f t="shared" si="4"/>
        <v>6243000</v>
      </c>
      <c r="L69" s="2">
        <v>34000</v>
      </c>
      <c r="M69" s="2">
        <v>0</v>
      </c>
      <c r="N69" s="2">
        <v>0</v>
      </c>
      <c r="O69" s="2">
        <v>0</v>
      </c>
      <c r="P69" s="2">
        <f>9859000-T69-J69-L69</f>
        <v>4446000</v>
      </c>
      <c r="Q69" s="15">
        <f t="shared" si="3"/>
        <v>12893000</v>
      </c>
      <c r="S69" s="7">
        <v>3034000</v>
      </c>
      <c r="T69" s="7">
        <v>3209000</v>
      </c>
      <c r="W69" s="7"/>
    </row>
    <row r="70" spans="1:23" ht="54" customHeight="1" x14ac:dyDescent="0.25">
      <c r="A70" s="75"/>
      <c r="B70" s="32"/>
      <c r="C70" s="5">
        <v>25</v>
      </c>
      <c r="D70" s="13" t="s">
        <v>65</v>
      </c>
      <c r="E70" s="28">
        <v>410</v>
      </c>
      <c r="F70" s="12">
        <f t="shared" si="5"/>
        <v>74780.048780487807</v>
      </c>
      <c r="G70" s="2">
        <v>0</v>
      </c>
      <c r="H70" s="2">
        <v>0</v>
      </c>
      <c r="I70" s="2">
        <v>0</v>
      </c>
      <c r="J70" s="2">
        <v>2995000</v>
      </c>
      <c r="K70" s="22">
        <f t="shared" si="4"/>
        <v>18133990</v>
      </c>
      <c r="L70" s="2">
        <v>26000</v>
      </c>
      <c r="M70" s="2">
        <v>0</v>
      </c>
      <c r="N70" s="2">
        <v>0</v>
      </c>
      <c r="O70" s="2">
        <v>0</v>
      </c>
      <c r="P70" s="2">
        <f>20628820-T70-J70-L70</f>
        <v>9504830</v>
      </c>
      <c r="Q70" s="15">
        <f t="shared" si="3"/>
        <v>30659820</v>
      </c>
      <c r="S70" s="7">
        <v>10031000</v>
      </c>
      <c r="T70" s="7">
        <v>8102990</v>
      </c>
      <c r="W70" s="7"/>
    </row>
    <row r="71" spans="1:23" ht="54" customHeight="1" x14ac:dyDescent="0.25">
      <c r="A71" s="75"/>
      <c r="B71" s="32"/>
      <c r="C71" s="9">
        <v>26</v>
      </c>
      <c r="D71" s="13" t="s">
        <v>81</v>
      </c>
      <c r="E71" s="28">
        <v>445</v>
      </c>
      <c r="F71" s="12">
        <f t="shared" si="5"/>
        <v>75236.764044943819</v>
      </c>
      <c r="G71" s="2">
        <v>0</v>
      </c>
      <c r="H71" s="2">
        <v>0</v>
      </c>
      <c r="I71" s="2">
        <v>0</v>
      </c>
      <c r="J71" s="2">
        <v>4257000</v>
      </c>
      <c r="K71" s="22">
        <f t="shared" si="4"/>
        <v>18515000</v>
      </c>
      <c r="L71" s="2">
        <v>79000</v>
      </c>
      <c r="M71" s="2">
        <v>0</v>
      </c>
      <c r="N71" s="2">
        <v>0</v>
      </c>
      <c r="O71" s="2">
        <v>0</v>
      </c>
      <c r="P71" s="2">
        <f>23473360-T71-J71-L71</f>
        <v>10629360</v>
      </c>
      <c r="Q71" s="15">
        <f t="shared" si="3"/>
        <v>33480360</v>
      </c>
      <c r="S71" s="7">
        <v>10007000</v>
      </c>
      <c r="T71" s="7">
        <v>8508000</v>
      </c>
      <c r="W71" s="7"/>
    </row>
    <row r="72" spans="1:23" ht="54" customHeight="1" x14ac:dyDescent="0.25">
      <c r="A72" s="75"/>
      <c r="B72" s="32"/>
      <c r="C72" s="5">
        <v>27</v>
      </c>
      <c r="D72" s="13" t="s">
        <v>80</v>
      </c>
      <c r="E72" s="28">
        <v>408</v>
      </c>
      <c r="F72" s="12">
        <f t="shared" si="5"/>
        <v>74046.495098039217</v>
      </c>
      <c r="G72" s="2">
        <v>0</v>
      </c>
      <c r="H72" s="2">
        <v>0</v>
      </c>
      <c r="I72" s="2">
        <v>0</v>
      </c>
      <c r="J72" s="2">
        <v>4091000</v>
      </c>
      <c r="K72" s="22">
        <f t="shared" si="4"/>
        <v>18029000</v>
      </c>
      <c r="L72" s="2">
        <v>60000</v>
      </c>
      <c r="M72" s="2">
        <v>0</v>
      </c>
      <c r="N72" s="2">
        <v>0</v>
      </c>
      <c r="O72" s="2">
        <v>0</v>
      </c>
      <c r="P72" s="2">
        <f>21088970-T72-J72-L72</f>
        <v>8030970</v>
      </c>
      <c r="Q72" s="15">
        <f t="shared" si="3"/>
        <v>30210970</v>
      </c>
      <c r="S72" s="7">
        <v>9122000</v>
      </c>
      <c r="T72" s="7">
        <v>8907000</v>
      </c>
      <c r="W72" s="7"/>
    </row>
    <row r="73" spans="1:23" ht="54" customHeight="1" x14ac:dyDescent="0.25">
      <c r="A73" s="75"/>
      <c r="B73" s="32"/>
      <c r="C73" s="9">
        <v>28</v>
      </c>
      <c r="D73" s="13" t="s">
        <v>66</v>
      </c>
      <c r="E73" s="28">
        <v>484</v>
      </c>
      <c r="F73" s="12">
        <f t="shared" si="5"/>
        <v>70707.913223140495</v>
      </c>
      <c r="G73" s="2">
        <v>0</v>
      </c>
      <c r="H73" s="2">
        <v>0</v>
      </c>
      <c r="I73" s="2">
        <v>0</v>
      </c>
      <c r="J73" s="2">
        <v>6386500</v>
      </c>
      <c r="K73" s="22">
        <f t="shared" si="4"/>
        <v>17774990</v>
      </c>
      <c r="L73" s="2">
        <v>60000</v>
      </c>
      <c r="M73" s="2">
        <v>0</v>
      </c>
      <c r="N73" s="2">
        <v>0</v>
      </c>
      <c r="O73" s="2">
        <v>0</v>
      </c>
      <c r="P73" s="2">
        <f>22926630-T73-J73-L73</f>
        <v>10001140</v>
      </c>
      <c r="Q73" s="15">
        <f t="shared" si="3"/>
        <v>34222630</v>
      </c>
      <c r="S73" s="7">
        <v>11296000</v>
      </c>
      <c r="T73" s="7">
        <v>6478990</v>
      </c>
      <c r="W73" s="7"/>
    </row>
    <row r="74" spans="1:23" ht="54" customHeight="1" x14ac:dyDescent="0.25">
      <c r="A74" s="75"/>
      <c r="B74" s="32"/>
      <c r="C74" s="5">
        <v>29</v>
      </c>
      <c r="D74" s="13" t="s">
        <v>32</v>
      </c>
      <c r="E74" s="28">
        <v>255</v>
      </c>
      <c r="F74" s="12">
        <v>0</v>
      </c>
      <c r="G74" s="2">
        <v>0</v>
      </c>
      <c r="H74" s="2">
        <v>0</v>
      </c>
      <c r="I74" s="2">
        <v>0</v>
      </c>
      <c r="J74" s="2">
        <v>8755000</v>
      </c>
      <c r="K74" s="22">
        <f t="shared" si="4"/>
        <v>11720000</v>
      </c>
      <c r="L74" s="2">
        <v>130000</v>
      </c>
      <c r="M74" s="2">
        <v>0</v>
      </c>
      <c r="N74" s="2">
        <v>0</v>
      </c>
      <c r="O74" s="2">
        <v>0</v>
      </c>
      <c r="P74" s="2">
        <v>12721110</v>
      </c>
      <c r="Q74" s="15">
        <f t="shared" si="3"/>
        <v>33326110</v>
      </c>
      <c r="S74" s="7">
        <v>0</v>
      </c>
      <c r="T74" s="7">
        <v>11720000</v>
      </c>
      <c r="W74" s="7"/>
    </row>
    <row r="75" spans="1:23" ht="54" customHeight="1" x14ac:dyDescent="0.25">
      <c r="A75" s="75"/>
      <c r="B75" s="32"/>
      <c r="C75" s="9">
        <v>30</v>
      </c>
      <c r="D75" s="13" t="s">
        <v>68</v>
      </c>
      <c r="E75" s="28">
        <v>409</v>
      </c>
      <c r="F75" s="12">
        <f t="shared" si="5"/>
        <v>79897.212713936431</v>
      </c>
      <c r="G75" s="2">
        <v>0</v>
      </c>
      <c r="H75" s="2">
        <v>0</v>
      </c>
      <c r="I75" s="2">
        <v>0</v>
      </c>
      <c r="J75" s="2">
        <v>2646000</v>
      </c>
      <c r="K75" s="22">
        <f t="shared" si="4"/>
        <v>16714000</v>
      </c>
      <c r="L75" s="2">
        <v>110000</v>
      </c>
      <c r="M75" s="2">
        <v>0</v>
      </c>
      <c r="N75" s="2">
        <v>0</v>
      </c>
      <c r="O75" s="2">
        <v>0</v>
      </c>
      <c r="P75" s="2">
        <f>22176960-T75-J75-L75</f>
        <v>13207960</v>
      </c>
      <c r="Q75" s="15">
        <f t="shared" si="3"/>
        <v>32677960</v>
      </c>
      <c r="S75" s="7">
        <v>10501000</v>
      </c>
      <c r="T75" s="7">
        <v>6213000</v>
      </c>
      <c r="W75" s="7"/>
    </row>
    <row r="76" spans="1:23" ht="54" customHeight="1" x14ac:dyDescent="0.25">
      <c r="A76" s="75"/>
      <c r="B76" s="32"/>
      <c r="C76" s="5">
        <v>31</v>
      </c>
      <c r="D76" s="13" t="s">
        <v>69</v>
      </c>
      <c r="E76" s="28">
        <v>202</v>
      </c>
      <c r="F76" s="12">
        <f t="shared" si="5"/>
        <v>87104.702970297032</v>
      </c>
      <c r="G76" s="2">
        <v>0</v>
      </c>
      <c r="H76" s="2">
        <v>0</v>
      </c>
      <c r="I76" s="2">
        <v>0</v>
      </c>
      <c r="J76" s="2">
        <v>2842100</v>
      </c>
      <c r="K76" s="22">
        <f t="shared" si="4"/>
        <v>7940000</v>
      </c>
      <c r="L76" s="2">
        <v>67000</v>
      </c>
      <c r="M76" s="2">
        <v>0</v>
      </c>
      <c r="N76" s="2">
        <v>0</v>
      </c>
      <c r="O76" s="2">
        <v>0</v>
      </c>
      <c r="P76" s="2">
        <f>13175150-T76-J76-L76</f>
        <v>6746050</v>
      </c>
      <c r="Q76" s="15">
        <f t="shared" si="3"/>
        <v>17595150</v>
      </c>
      <c r="S76" s="7">
        <v>4420000</v>
      </c>
      <c r="T76" s="7">
        <v>3520000</v>
      </c>
      <c r="W76" s="7"/>
    </row>
    <row r="77" spans="1:23" ht="54" customHeight="1" x14ac:dyDescent="0.25">
      <c r="A77" s="75"/>
      <c r="B77" s="32"/>
      <c r="C77" s="9">
        <v>32</v>
      </c>
      <c r="D77" s="13" t="s">
        <v>70</v>
      </c>
      <c r="E77" s="28">
        <v>751</v>
      </c>
      <c r="F77" s="12">
        <f t="shared" si="5"/>
        <v>72646.85086551265</v>
      </c>
      <c r="G77" s="2">
        <v>0</v>
      </c>
      <c r="H77" s="2">
        <v>0</v>
      </c>
      <c r="I77" s="2">
        <v>0</v>
      </c>
      <c r="J77" s="2">
        <v>6454000</v>
      </c>
      <c r="K77" s="22">
        <f t="shared" si="4"/>
        <v>32576000</v>
      </c>
      <c r="L77" s="2">
        <v>93175</v>
      </c>
      <c r="M77" s="2">
        <v>0</v>
      </c>
      <c r="N77" s="2">
        <v>0</v>
      </c>
      <c r="O77" s="2">
        <v>0</v>
      </c>
      <c r="P77" s="2">
        <v>15434610</v>
      </c>
      <c r="Q77" s="15">
        <f t="shared" si="3"/>
        <v>54557785</v>
      </c>
      <c r="S77" s="7">
        <v>16880000</v>
      </c>
      <c r="T77" s="7">
        <v>15696000</v>
      </c>
      <c r="W77" s="7"/>
    </row>
    <row r="78" spans="1:23" ht="54" customHeight="1" x14ac:dyDescent="0.25">
      <c r="A78" s="75"/>
      <c r="B78" s="32"/>
      <c r="C78" s="5">
        <v>33</v>
      </c>
      <c r="D78" s="13" t="s">
        <v>73</v>
      </c>
      <c r="E78" s="28">
        <v>226</v>
      </c>
      <c r="F78" s="12">
        <f t="shared" si="5"/>
        <v>85084.203539823007</v>
      </c>
      <c r="G78" s="2">
        <v>0</v>
      </c>
      <c r="H78" s="2">
        <v>0</v>
      </c>
      <c r="I78" s="2">
        <v>0</v>
      </c>
      <c r="J78" s="2">
        <v>2728500</v>
      </c>
      <c r="K78" s="22">
        <f t="shared" si="4"/>
        <v>9439020</v>
      </c>
      <c r="L78" s="2">
        <v>72000</v>
      </c>
      <c r="M78" s="2">
        <v>0</v>
      </c>
      <c r="N78" s="2">
        <v>0</v>
      </c>
      <c r="O78" s="2">
        <v>0</v>
      </c>
      <c r="P78" s="2">
        <f>14186030-T78-J78-L78</f>
        <v>6989510</v>
      </c>
      <c r="Q78" s="15">
        <f t="shared" si="3"/>
        <v>19229030</v>
      </c>
      <c r="S78" s="7">
        <v>5043000</v>
      </c>
      <c r="T78" s="7">
        <v>4396020</v>
      </c>
      <c r="W78" s="7"/>
    </row>
    <row r="79" spans="1:23" ht="54" customHeight="1" x14ac:dyDescent="0.25">
      <c r="A79" s="75"/>
      <c r="B79" s="32"/>
      <c r="C79" s="9">
        <v>34</v>
      </c>
      <c r="D79" s="13" t="s">
        <v>74</v>
      </c>
      <c r="E79" s="28">
        <v>321</v>
      </c>
      <c r="F79" s="12">
        <f t="shared" si="5"/>
        <v>79804.838629283491</v>
      </c>
      <c r="G79" s="2">
        <v>0</v>
      </c>
      <c r="H79" s="2">
        <v>0</v>
      </c>
      <c r="I79" s="2">
        <v>0</v>
      </c>
      <c r="J79" s="2">
        <v>4390000</v>
      </c>
      <c r="K79" s="22">
        <f t="shared" si="4"/>
        <v>14285993.199999999</v>
      </c>
      <c r="L79" s="2">
        <v>52500</v>
      </c>
      <c r="M79" s="2">
        <v>0</v>
      </c>
      <c r="N79" s="2">
        <v>0</v>
      </c>
      <c r="O79" s="2">
        <v>0</v>
      </c>
      <c r="P79" s="2">
        <v>6888860</v>
      </c>
      <c r="Q79" s="15">
        <f t="shared" si="3"/>
        <v>25617353.199999999</v>
      </c>
      <c r="S79" s="7">
        <v>7526000</v>
      </c>
      <c r="T79" s="7">
        <v>6759993.2000000002</v>
      </c>
      <c r="W79" s="7"/>
    </row>
    <row r="80" spans="1:23" ht="54" customHeight="1" x14ac:dyDescent="0.25">
      <c r="A80" s="75"/>
      <c r="B80" s="32"/>
      <c r="C80" s="5">
        <v>35</v>
      </c>
      <c r="D80" s="13" t="s">
        <v>75</v>
      </c>
      <c r="E80" s="28">
        <v>814</v>
      </c>
      <c r="F80" s="12">
        <f t="shared" si="5"/>
        <v>79144.152334152328</v>
      </c>
      <c r="G80" s="2">
        <v>0</v>
      </c>
      <c r="H80" s="2">
        <v>0</v>
      </c>
      <c r="I80" s="2">
        <v>0</v>
      </c>
      <c r="J80" s="2">
        <v>9690500</v>
      </c>
      <c r="K80" s="22">
        <f t="shared" si="4"/>
        <v>35270010</v>
      </c>
      <c r="L80" s="2">
        <v>70000</v>
      </c>
      <c r="M80" s="2">
        <v>0</v>
      </c>
      <c r="N80" s="2">
        <v>0</v>
      </c>
      <c r="O80" s="2">
        <v>0</v>
      </c>
      <c r="P80" s="2">
        <f>46260340-T80-J80-L80</f>
        <v>19392830</v>
      </c>
      <c r="Q80" s="15">
        <f t="shared" si="3"/>
        <v>64423340</v>
      </c>
      <c r="S80" s="7">
        <v>18163000</v>
      </c>
      <c r="T80" s="7">
        <v>17107010</v>
      </c>
      <c r="W80" s="7"/>
    </row>
    <row r="81" spans="1:24" ht="54" customHeight="1" x14ac:dyDescent="0.25">
      <c r="A81" s="75"/>
      <c r="B81" s="32"/>
      <c r="C81" s="9">
        <v>36</v>
      </c>
      <c r="D81" s="13" t="s">
        <v>76</v>
      </c>
      <c r="E81" s="28">
        <v>59</v>
      </c>
      <c r="F81" s="12">
        <f t="shared" si="5"/>
        <v>110355.59322033898</v>
      </c>
      <c r="G81" s="2">
        <v>0</v>
      </c>
      <c r="H81" s="2">
        <v>0</v>
      </c>
      <c r="I81" s="2">
        <v>0</v>
      </c>
      <c r="J81" s="2">
        <v>972500</v>
      </c>
      <c r="K81" s="22">
        <f t="shared" si="4"/>
        <v>2766000</v>
      </c>
      <c r="L81" s="2">
        <v>28000</v>
      </c>
      <c r="M81" s="2">
        <v>0</v>
      </c>
      <c r="N81" s="2">
        <v>0</v>
      </c>
      <c r="O81" s="2">
        <v>0</v>
      </c>
      <c r="P81" s="2">
        <f>4698980-T81-J81-L81</f>
        <v>2744480</v>
      </c>
      <c r="Q81" s="15">
        <f t="shared" si="3"/>
        <v>6510980</v>
      </c>
      <c r="S81" s="7">
        <v>1812000</v>
      </c>
      <c r="T81" s="7">
        <v>954000</v>
      </c>
      <c r="W81" s="7"/>
    </row>
    <row r="82" spans="1:24" s="14" customFormat="1" ht="54" customHeight="1" x14ac:dyDescent="0.2">
      <c r="A82" s="68" t="s">
        <v>10</v>
      </c>
      <c r="B82" s="69"/>
      <c r="C82" s="69"/>
      <c r="D82" s="70"/>
      <c r="E82" s="30">
        <f>SUM(E46:E81)</f>
        <v>15425</v>
      </c>
      <c r="F82" s="30"/>
      <c r="G82" s="17">
        <f t="shared" ref="G82:U82" si="6">SUM(G46:G81)</f>
        <v>0</v>
      </c>
      <c r="H82" s="17">
        <f t="shared" si="6"/>
        <v>0</v>
      </c>
      <c r="I82" s="17">
        <f t="shared" si="6"/>
        <v>0</v>
      </c>
      <c r="J82" s="17">
        <f t="shared" si="6"/>
        <v>188847650</v>
      </c>
      <c r="K82" s="17">
        <f t="shared" si="6"/>
        <v>649945000</v>
      </c>
      <c r="L82" s="17">
        <f t="shared" si="6"/>
        <v>2923105</v>
      </c>
      <c r="M82" s="17">
        <f t="shared" si="6"/>
        <v>0</v>
      </c>
      <c r="N82" s="17">
        <f t="shared" si="6"/>
        <v>0</v>
      </c>
      <c r="O82" s="17">
        <f t="shared" si="6"/>
        <v>0</v>
      </c>
      <c r="P82" s="17">
        <f t="shared" si="6"/>
        <v>397041245</v>
      </c>
      <c r="Q82" s="17">
        <f t="shared" si="6"/>
        <v>1238757000</v>
      </c>
      <c r="R82" s="17">
        <f t="shared" si="6"/>
        <v>0</v>
      </c>
      <c r="S82" s="17">
        <f t="shared" si="6"/>
        <v>351168000</v>
      </c>
      <c r="T82" s="17">
        <f t="shared" si="6"/>
        <v>298777000</v>
      </c>
      <c r="U82" s="17">
        <f t="shared" si="6"/>
        <v>18521720</v>
      </c>
      <c r="V82" s="16">
        <f>SUM(V46:V64)</f>
        <v>0</v>
      </c>
      <c r="W82" s="16">
        <f>SUM(W46:W64)</f>
        <v>0</v>
      </c>
      <c r="X82" s="16">
        <f>SUM(X46:X64)</f>
        <v>0</v>
      </c>
    </row>
    <row r="83" spans="1:24" x14ac:dyDescent="0.25">
      <c r="G83" s="3">
        <f t="shared" ref="G83:Q83" si="7">G82+G45</f>
        <v>1366561000</v>
      </c>
      <c r="H83" s="3">
        <f t="shared" si="7"/>
        <v>24958000</v>
      </c>
      <c r="I83" s="3">
        <f t="shared" si="7"/>
        <v>0</v>
      </c>
      <c r="J83" s="3">
        <f t="shared" si="7"/>
        <v>188847650</v>
      </c>
      <c r="K83" s="3">
        <f t="shared" si="7"/>
        <v>649945000</v>
      </c>
      <c r="L83" s="3">
        <f t="shared" si="7"/>
        <v>2923105</v>
      </c>
      <c r="M83" s="3">
        <f t="shared" si="7"/>
        <v>0</v>
      </c>
      <c r="N83" s="3">
        <f t="shared" si="7"/>
        <v>0</v>
      </c>
      <c r="O83" s="3">
        <f t="shared" si="7"/>
        <v>0</v>
      </c>
      <c r="P83" s="3">
        <f t="shared" si="7"/>
        <v>397041245</v>
      </c>
      <c r="Q83" s="3">
        <f t="shared" si="7"/>
        <v>2630276000</v>
      </c>
    </row>
    <row r="84" spans="1:24" x14ac:dyDescent="0.25">
      <c r="Q84" s="3"/>
    </row>
    <row r="85" spans="1:24" x14ac:dyDescent="0.25">
      <c r="G85" s="3">
        <f t="shared" ref="G85:Q85" si="8">G82+G45</f>
        <v>1366561000</v>
      </c>
      <c r="H85" s="3">
        <f t="shared" si="8"/>
        <v>24958000</v>
      </c>
      <c r="I85" s="3">
        <f t="shared" si="8"/>
        <v>0</v>
      </c>
      <c r="J85" s="3">
        <f t="shared" si="8"/>
        <v>188847650</v>
      </c>
      <c r="K85" s="3">
        <f t="shared" si="8"/>
        <v>649945000</v>
      </c>
      <c r="L85" s="3">
        <f t="shared" si="8"/>
        <v>2923105</v>
      </c>
      <c r="M85" s="3">
        <f t="shared" si="8"/>
        <v>0</v>
      </c>
      <c r="N85" s="3">
        <f t="shared" si="8"/>
        <v>0</v>
      </c>
      <c r="O85" s="3">
        <f t="shared" si="8"/>
        <v>0</v>
      </c>
      <c r="P85" s="3">
        <f t="shared" si="8"/>
        <v>397041245</v>
      </c>
      <c r="Q85" s="3">
        <f t="shared" si="8"/>
        <v>2630276000</v>
      </c>
      <c r="W85" s="7">
        <f>W82-W84</f>
        <v>0</v>
      </c>
    </row>
    <row r="86" spans="1:24" x14ac:dyDescent="0.25">
      <c r="Q86" s="3"/>
    </row>
    <row r="87" spans="1:24" x14ac:dyDescent="0.25">
      <c r="Q87" s="20"/>
    </row>
  </sheetData>
  <mergeCells count="17">
    <mergeCell ref="Q8:Q9"/>
    <mergeCell ref="A10:A44"/>
    <mergeCell ref="A45:D45"/>
    <mergeCell ref="A46:A81"/>
    <mergeCell ref="A82:D82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1 ДОУ 2023</vt:lpstr>
      <vt:lpstr>таблица 1 ДОУ 2024</vt:lpstr>
      <vt:lpstr>таблица 1 ДОУ 2025</vt:lpstr>
      <vt:lpstr>'таблица 1 ДОУ 2023'!sub_11000</vt:lpstr>
      <vt:lpstr>'таблица 1 ДОУ 2024'!sub_11000</vt:lpstr>
      <vt:lpstr>'таблица 1 ДОУ 2025'!sub_11000</vt:lpstr>
      <vt:lpstr>'таблица 1 ДОУ 2023'!Область_печати</vt:lpstr>
      <vt:lpstr>'таблица 1 ДОУ 2024'!Область_печати</vt:lpstr>
      <vt:lpstr>'таблица 1 ДОУ 2025'!Область_печати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2023-03-17T08:52:59Z</cp:lastPrinted>
  <dcterms:created xsi:type="dcterms:W3CDTF">2020-06-29T08:41:14Z</dcterms:created>
  <dcterms:modified xsi:type="dcterms:W3CDTF">2023-12-05T12:18:04Z</dcterms:modified>
</cp:coreProperties>
</file>